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65" yWindow="1965" windowWidth="15135" windowHeight="7860" tabRatio="894"/>
  </bookViews>
  <sheets>
    <sheet name="Նախահաշիվ-ծավալաթերթ" sheetId="30" r:id="rId1"/>
  </sheets>
  <definedNames>
    <definedName name="_xlnm.Print_Area" localSheetId="0">'Նախահաշիվ-ծավալաթերթ'!$A$1:$G$267</definedName>
    <definedName name="_xlnm.Print_Titles" localSheetId="0">'Նախահաշիվ-ծավալաթերթ'!$6:$6</definedName>
  </definedNames>
  <calcPr calcId="144525" concurrentCalc="0"/>
</workbook>
</file>

<file path=xl/calcChain.xml><?xml version="1.0" encoding="utf-8"?>
<calcChain xmlns="http://schemas.openxmlformats.org/spreadsheetml/2006/main">
  <c r="G264" i="30" l="1"/>
  <c r="D245" i="30"/>
  <c r="D207" i="30"/>
  <c r="D166" i="30"/>
  <c r="D120" i="30"/>
  <c r="D74" i="30"/>
  <c r="D33" i="30"/>
</calcChain>
</file>

<file path=xl/sharedStrings.xml><?xml version="1.0" encoding="utf-8"?>
<sst xmlns="http://schemas.openxmlformats.org/spreadsheetml/2006/main" count="401" uniqueCount="88">
  <si>
    <t>²ßË³ï³ÝùÝ»ñÇ ³Ýí³ÝáõÙÁ</t>
  </si>
  <si>
    <t>Ü³Ë³Ñ³ßÇí Ã.1-1</t>
  </si>
  <si>
    <t>Ð/Ñ</t>
  </si>
  <si>
    <t>ø³Ý³ÏÁ</t>
  </si>
  <si>
    <t>1. ÐáÕ³ÛÇÝ ³ßË³ï³ÝùÝ»ñ</t>
  </si>
  <si>
    <t xml:space="preserve">´Ý³ÑáÕÇ ù³Ý¹áõÙ Ó»éùáí 3-ñ¹ Ï³ñ·Ç ·ñáõÝïÝ»ñáõÙ,  ÏáÕùÇ Ïáõï³ÏáõÙáí </t>
  </si>
  <si>
    <t>´Ý³ÑáÕÇ ï»Õ³÷áËáõÙ 1ÏÙ Ñ»é.íñ³</t>
  </si>
  <si>
    <t>ï</t>
  </si>
  <si>
    <t>ÀÝ¹³Ù»ÝÁ 1`</t>
  </si>
  <si>
    <t>2. ºñÃ¨»Ï»ÉÇ Ñ³ïí³Í</t>
  </si>
  <si>
    <t>100
Ù2</t>
  </si>
  <si>
    <t>100Ù2</t>
  </si>
  <si>
    <t>ÀÝ¹³Ù»ÝÁ 2`</t>
  </si>
  <si>
    <t>3. ÎáÕÝ³ÏÝ»ñ</t>
  </si>
  <si>
    <t>ÎáÕÝ³ÏÝ»ñÇ ³Ùñ³óáõÙ ³í³½³Ïáå×³ÛÇÝ Ë³ñÝáõñ¹áí 5ëÙ Ñ³ëï.</t>
  </si>
  <si>
    <t>ÀÝ¹³Ù»ÝÁ 3`</t>
  </si>
  <si>
    <t>ÀÝ¹³Ù»ÝÁ 4`</t>
  </si>
  <si>
    <t>5. ÀÝ¹Ñ³Ýáõñ ³ßË³ï³ÝùÝ»ñ</t>
  </si>
  <si>
    <t xml:space="preserve">²í³½³Ïáå×³ÛÇÝ Ý³Ë³ß»ñïÇ Çñ³Ï³Ý³óáõÙ ËáÕáí³ÏÝ»ñÇ ï³Ï </t>
  </si>
  <si>
    <t xml:space="preserve">
Ù3</t>
  </si>
  <si>
    <t>Ù</t>
  </si>
  <si>
    <t>ÊáÕáí³ÏÝ»ñÇ ÑÇ¹ñáÙ»Ïáõë³óáõÙ µÇïáõÙÇ Ù³ÍÇÏáí</t>
  </si>
  <si>
    <t>Ù3</t>
  </si>
  <si>
    <t>ÀÝ¹³Ù»ÝÁ 5`</t>
  </si>
  <si>
    <t>´Ý³ÑáÕÇ ù³Ý¹áõÙ µáõÉ¹á½»ñáí  3-ñ¹ Ï³ñ·Ç ·ñáõÝïÝ»ñáõÙ,  ï»Õ³÷áËÙ³Ùµ 30Ù Ñ»é.</t>
  </si>
  <si>
    <t>Ö³Ý³å³ñÑÇ ³í³½³Ïáå×³ÛÇÝ ÑÇÙùÇ Ï³éáõóáõÙ 10ëÙ Ñ³ëï.</t>
  </si>
  <si>
    <t>²í»Éáñ¹  µÝ³ÑáÕÇ  Ùß³ÏáõÙ  ¿ùëÏ³í³ï.  µ³ñÓ»Éáí  ÇÝùÝ³Ã³÷</t>
  </si>
  <si>
    <t>Ì³ÍÏáõÛÃÇ Çñ³Ï³Ý³óáõÙ Ù³Ýñ³Ñ³ïÇÏ°°´°° ïÇåÇ  ³/µ»ïáÝáí 5ëÙ Ñ³ëïáõÃÛ³Ùµ</t>
  </si>
  <si>
    <t>Ö³Ý³å³ñÑÇ ÑÇÙùÇ Ï³éáõóáõÙ  µ³½³Éï» Ë×áí 12ëÙ Ñ³ëï. /10-20ÙÙ, 40-70ÙÙ Ð³Û³ëï³Ý/</t>
  </si>
  <si>
    <t>6. Ö³Ý³å³ñÑ³ÛÇÝ ·Í³ÝßáõÙÝ»ñ</t>
  </si>
  <si>
    <t>ÏÙ</t>
  </si>
  <si>
    <t>ÀÝ¹³Ù»ÝÁ 6`</t>
  </si>
  <si>
    <t>Ì³ÍÏáõÛÃÇ Çñ³Ï³Ý³óáõÙ Ù³Ýñ³Ñ³ïÇÏ°° ´°° ïÇåÇ  í»ñÇÝ ß»ñï ³/µ»ïáÝáí 5ëÙ Ñ³ëïáõÃÛ³Ùµ</t>
  </si>
  <si>
    <t>ÊáÕáí³ÏÝ»ñÇ ·ÉË³Ù³ëÇ µ»ïáÝ³óáõÙ 200ÙÙ Ñ³ëïáõÃÛ³Ùµ</t>
  </si>
  <si>
    <t>ÊáÕáí³ÏÝ»ñÇ ·ÉË³Ù³ëÇ ÑÇ¹ñáÙ»Ïáõë³óáõÙ µÇïáõÙÇ Ù³ÍÇÏáí</t>
  </si>
  <si>
    <t>Æç³ï»Õ»ñÇ ¨ Ùáõïù»ñÇ ³í³½³Ïáå×³ÛÇÝ ÑÇÙùÇ Ï³éáõóáõÙ 10ëÙ Ñ³ëï.</t>
  </si>
  <si>
    <t>Æç³ï»Õ»ñÇ ¨ Ùáõïù»ñÇ     ÑÇÙùÇ Ï³éáõóáõÙ µ³½³Éï»  Ë×áí 12ëÙ Ñ³ëï. /10-20ÙÙ, 40-70ÙÙ Ð³Û³ëï³Ý/</t>
  </si>
  <si>
    <t>Ö³Ý³å³ñÑ³ÛÇÝ ÑáñÇ½áÝ³Ï³Ý ·Í³ÝßáõÙ   1.25</t>
  </si>
  <si>
    <t>100
Ù3</t>
  </si>
  <si>
    <t>æñ³Ñ»é³óÙ³Ý Ñ³Ù³ñ Ù»ï³ÕÛ³ ö-426ÙÙx5ÙÙ û·ï³·áñÍí³Í ÏÇë³ËáÕáí³ÏÇ ï»Õ³¹ñáõÙ</t>
  </si>
  <si>
    <t>æñ³Ñ»é³óÙ³Ý Ñ³Ù³ñ Ù»ï³ÕÛ³ ö-325ÙÙx5ÙÙ û·ï³·áñÍí³Í ËáÕáí³ÏÇ ï»Õ³¹ñáõÙ</t>
  </si>
  <si>
    <t>6. Ö³Ý³å³ñÑ³ÛÇÝ Ýß³ÝÝ»ñ</t>
  </si>
  <si>
    <t>Ö³Ý³å³ñÑ³ÛÇÝ  ³é³í»ÉáõÃÛ³Ý   Ýß³ÝÝ»ñÇ  ï»Õ³¹ñáõÙ   2.4</t>
  </si>
  <si>
    <t>Ñ³ï</t>
  </si>
  <si>
    <t>7. Ö³Ý³å³ñÑ³ÛÇÝ Ýß³ÝÝ»ñ</t>
  </si>
  <si>
    <t>ÀÝ¹³Ù»ÝÁ 7`</t>
  </si>
  <si>
    <t>Î»ÝïñáÝ  Ã³Õ., 4-ñ¹ ÷áÕáóÇ  ³ëý³Éï³å³ïáõÙ
 ÜÏ 0+00 ÜÏ 2+03</t>
  </si>
  <si>
    <t>´ÇïáõÙÇ ï³ñ³ÍáõÙ Ë×Ç íñ³ 2.06 Ï· 1ùÙ</t>
  </si>
  <si>
    <t>Ü³Ë³Ñ³ßÇí Ã.1-2</t>
  </si>
  <si>
    <t>¸³ñ»Ñ  Ã³Õ., 3-ñ¹ ÷áÕáóÇ ³ëý³Éï³å³ïáõÙ
ÜÏ 0+00 ÜÏ3+56</t>
  </si>
  <si>
    <t>4. ÀÝ¹Ñ³Ýáõñ ³ßË³ï³ÝùÝ»ñ</t>
  </si>
  <si>
    <t>5. Ö³Ý³å³ñÑ³ÛÇÝ ·Í³ÝßáõÙÝ»ñ</t>
  </si>
  <si>
    <t>Ü³Ë³Ñ³ßÇí Ã.1-3</t>
  </si>
  <si>
    <t>4. Իջատեղեր</t>
  </si>
  <si>
    <t>Ü³Ë³Ñ³ßÇí Ã.1-4</t>
  </si>
  <si>
    <t>Ü³Ë³Ñ³ßÇí Ã.1-5</t>
  </si>
  <si>
    <t>Ü³Ë³Ñ³ßÇí Ã.1-6</t>
  </si>
  <si>
    <t>ì»ñÇÝ ¸»Ù»ñ Ã³Õ., 1-ÇÝ ÷áÕáóÇ ß³ñáõÝ³ÏáõÃÛ³Ý ³ëý³Éï³å³ïáõÙ
ÜÏ 0+00 ÜÏ 4+46</t>
  </si>
  <si>
    <t>æñ³Ñ»é³óÙ³Ý Ñ³Ù³ñ Ù»ï³ÕÛ³ ö-76ÙÙx4ÙÙ  ËáÕáí³ÏÇ ï»Õ³¹ñáõÙ</t>
  </si>
  <si>
    <t>Ü³Ë³Ñ³ßÇí Ã.1-7</t>
  </si>
  <si>
    <t>ì»ñÇÝ ¸»Ù»ñ Ã³Õ., 1-2-ñ¹ ÷áÕáóÝ»ñÇ ÙÇç³ÝÏÛ³É Ñ³ïí³ÍÇ ³ëý³Éï³å³ïáõÙ 
ÜÏ 0+00 ÜÏ 1+88</t>
  </si>
  <si>
    <t>Ü»ñùÇÝ ¸áõñ³Ý Ã³Õ., 3-7-ñ¹ ÷áÕáóÝ»ñÇ 
ÙÇç³ÝÏÛ³É Ñ³ïí³ÍÇ  ³ëý³Éï³å³ïáõÙ ÜÏ 0+00 ÜÏ 4+32</t>
  </si>
  <si>
    <t>¶áÛáõÃÛáõÝ áõÝ»óáÕ ³/µ»ïáÝ» Í³ÍÏáõÛÃÇ ýé»½áõÙ h=5ëÙ</t>
  </si>
  <si>
    <t>3. Ö³Ý³å³ñÑ³ÛÇÝ ·Í³ÝßáõÙÝ»ñ</t>
  </si>
  <si>
    <t xml:space="preserve">Ö³Ý³å³ñÑ³ÛÇÝ ÑáñÇ½áÝ³Ï³Ý ·Í³ÝßáõÙ  1.14.1  "¼»µñ"  </t>
  </si>
  <si>
    <t>Ö³Ý³å³ñÑ³ÛÇÝ Ñ³ïáõÏ Ã»É³¹ñ³ÝùÇ  Ýß³ÝÝ»ñ  Արհեստական անհարթություն 5.2</t>
  </si>
  <si>
    <t>հավասարեցնող  ³/µ»ïáÝáí 3ëÙ Ñ³ëïáõÃÛ³Ùµ</t>
  </si>
  <si>
    <t>Ü»ñùÇÝ ¸»Ù»ñ Ã³Õ., 8-ñ¹ ÷áÕáóÇ ³ëý³Éï³å³ïáõÙ
ÜÏ 0+00 ÜÏ 4+63</t>
  </si>
  <si>
    <t xml:space="preserve">Ö³Ý³å³ñÑ³ÛÇÝ ÑáñÇ½áÝ³Ï³Ý ·Í³ÝßáõÙ   1.5 </t>
  </si>
  <si>
    <t>Ö³Ý³å³ñÑ³ÛÇÝ ÑáñÇ½áÝ³Ï³Ý ·Í³ÝßáõÙ   1.5</t>
  </si>
  <si>
    <t>Ö³Ý³å³ñÑ³ÛÇÝ  Ý³Ë³½·áõß³óÝáÕ   Ýß³ÝÝ»ñÇ  ï»Õ³¹ñáõÙ   5.19.1 Հետիոտնային անցում</t>
  </si>
  <si>
    <t>Ö³Ý³å³ñÑ³ÛÇÝ  Ý³Ë³½·áõß³óÝáÕ   Ýß³ÝÝ»ñÇ  ï»Õ³¹ñáõÙ   15.19.2 Հետիոտնային անցում</t>
  </si>
  <si>
    <t xml:space="preserve">Ö³Ý³å³ñÑ³ÛÇÝ ÑáñÇ½áÝ³Ï³Ý ·Í³ÝßáõÙ   1.5  </t>
  </si>
  <si>
    <t>â³÷Ç ÙÇ³íáñÁ</t>
  </si>
  <si>
    <t>ØÇ³íáñ 
ÐÐ ¹ñ³Ù</t>
  </si>
  <si>
    <t>ÀÝ¹Ñ³Ù»ÝÁ ÐÐ ¹ñ³Ù</t>
  </si>
  <si>
    <t xml:space="preserve">Ընդհանուր արժեքը
(տոկոս)
</t>
  </si>
  <si>
    <t>Ì²ì²È²ÂºðÂ  Ü²Ê²Ð²ÞÆì</t>
  </si>
  <si>
    <t>ÐÐ ԳԵՂԱՐՔՈՒՆԻՔԻ ՄԱՐԶԻ  ՆԵՐՔԻՆ ԳԵՏԱՇԵՆ ՀԱՄԱՅՆՔԻ ՆԵՐՀԱՄԱՅՆՔԱՅԻՆ 
ՓՈՂՈՑՆԵՐԻ ԱՍՖԱԼՏԱՊԱՏՄԱՆ ԱՇԽԱՏԱՆՔՆԵՐԻ</t>
  </si>
  <si>
    <t>ÎáÕÝ³ÏÝ»ñÇ ÉÇóù hÙÇç=36Ù Ý³Ëûñáù Ïáõï³Ïí³Í 3-ñ¹ Ï³ñ·Ç µÝ³ÑáÕáí (Ñ³ñÃáõÙ, çñáõÙ, Ëï³óáõÙ)</t>
  </si>
  <si>
    <r>
      <t>100Ù</t>
    </r>
    <r>
      <rPr>
        <vertAlign val="superscript"/>
        <sz val="10"/>
        <rFont val="Arial LatArm"/>
        <family val="2"/>
      </rPr>
      <t>3</t>
    </r>
  </si>
  <si>
    <r>
      <t>´Ý³ÑáÕÇ ù³Ý¹áõÙ ¿ùëÏ³í³ïáñáí 0.5Ù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
3-ñ¹ Ï³ñ·Ç µÝ³ÑáÕáõÙ, ÏáÕÉÇó</t>
    </r>
  </si>
  <si>
    <r>
      <t>Ù</t>
    </r>
    <r>
      <rPr>
        <vertAlign val="superscript"/>
        <sz val="10"/>
        <rFont val="Arial LatArm"/>
        <family val="2"/>
      </rPr>
      <t>3</t>
    </r>
  </si>
  <si>
    <r>
      <t>1000Ù</t>
    </r>
    <r>
      <rPr>
        <vertAlign val="superscript"/>
        <sz val="10"/>
        <rFont val="Arial LatArm"/>
        <family val="2"/>
      </rPr>
      <t>3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</si>
  <si>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</si>
  <si>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</si>
  <si>
    <t>ÀÝ¹ամենը</t>
  </si>
  <si>
    <t>արժեքը ներառում է 11% շահույթը և 20% 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</si>
</sst>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0"/>
      <name val="Arial"/>
    </font>
    <font>
      <sz val="10"/>
      <name val="Arial"/>
      <family val="2"/>
      <charset val="204"/>
    </font>
    <font>
      <sz val="12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sz val="12"/>
      <color indexed="10"/>
      <name val="Arial LatArm"/>
      <family val="2"/>
    </font>
    <font>
      <sz val="10"/>
      <color indexed="9"/>
      <name val="Arial LatArm"/>
      <family val="2"/>
    </font>
    <font>
      <vertAlign val="superscript"/>
      <sz val="10"/>
      <name val="Arial LatArm"/>
      <family val="2"/>
    </font>
    <font>
      <sz val="8"/>
      <color indexed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Font="1" applyFill="1"/>
    <xf numFmtId="0" fontId="6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left"/>
    </xf>
    <xf numFmtId="164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1" applyFont="1" applyFill="1"/>
    <xf numFmtId="0" fontId="5" fillId="0" borderId="0" xfId="1" applyFont="1"/>
    <xf numFmtId="0" fontId="7" fillId="0" borderId="0" xfId="1" applyFont="1" applyBorder="1"/>
    <xf numFmtId="0" fontId="9" fillId="0" borderId="0" xfId="1" applyFont="1"/>
    <xf numFmtId="0" fontId="7" fillId="0" borderId="1" xfId="1" applyFont="1" applyBorder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2" fontId="3" fillId="0" borderId="2" xfId="1" applyNumberFormat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wrapText="1"/>
    </xf>
    <xf numFmtId="165" fontId="3" fillId="0" borderId="2" xfId="1" applyNumberFormat="1" applyFont="1" applyBorder="1" applyAlignment="1">
      <alignment horizontal="right" wrapText="1"/>
    </xf>
    <xf numFmtId="164" fontId="3" fillId="0" borderId="2" xfId="1" applyNumberFormat="1" applyFont="1" applyFill="1" applyBorder="1" applyAlignment="1">
      <alignment horizontal="right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right" wrapText="1"/>
    </xf>
    <xf numFmtId="2" fontId="5" fillId="0" borderId="2" xfId="1" applyNumberFormat="1" applyFont="1" applyFill="1" applyBorder="1" applyAlignment="1">
      <alignment horizontal="right" wrapText="1"/>
    </xf>
    <xf numFmtId="2" fontId="5" fillId="0" borderId="2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wrapText="1"/>
    </xf>
    <xf numFmtId="165" fontId="3" fillId="0" borderId="2" xfId="1" applyNumberFormat="1" applyFont="1" applyFill="1" applyBorder="1" applyAlignment="1">
      <alignment horizontal="right" wrapText="1"/>
    </xf>
    <xf numFmtId="2" fontId="3" fillId="0" borderId="2" xfId="1" applyNumberFormat="1" applyFont="1" applyBorder="1" applyAlignment="1">
      <alignment horizontal="right" wrapText="1"/>
    </xf>
    <xf numFmtId="166" fontId="3" fillId="0" borderId="2" xfId="1" applyNumberFormat="1" applyFont="1" applyFill="1" applyBorder="1" applyAlignment="1">
      <alignment horizontal="right" wrapText="1"/>
    </xf>
    <xf numFmtId="0" fontId="3" fillId="0" borderId="2" xfId="1" applyFont="1" applyFill="1" applyBorder="1" applyAlignment="1">
      <alignment horizontal="right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vertical="top" wrapText="1"/>
    </xf>
  </cellXfs>
  <cellStyles count="3">
    <cellStyle name="Normal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348"/>
  <sheetViews>
    <sheetView tabSelected="1" view="pageBreakPreview" zoomScaleSheetLayoutView="100" workbookViewId="0">
      <selection activeCell="G276" sqref="G276"/>
    </sheetView>
  </sheetViews>
  <sheetFormatPr defaultRowHeight="12.75" x14ac:dyDescent="0.2"/>
  <cols>
    <col min="1" max="1" width="3.42578125" style="6" customWidth="1"/>
    <col min="2" max="2" width="52.5703125" style="6" customWidth="1"/>
    <col min="3" max="3" width="5.5703125" style="6" customWidth="1"/>
    <col min="4" max="5" width="9.5703125" style="6" customWidth="1"/>
    <col min="6" max="6" width="13.5703125" style="6" customWidth="1"/>
    <col min="7" max="7" width="9.5703125" style="6" customWidth="1"/>
    <col min="8" max="234" width="9.140625" style="6"/>
    <col min="235" max="235" width="3.42578125" style="6" customWidth="1"/>
    <col min="236" max="236" width="8.28515625" style="6" customWidth="1"/>
    <col min="237" max="237" width="26.42578125" style="6" customWidth="1"/>
    <col min="238" max="238" width="5.5703125" style="6" customWidth="1"/>
    <col min="239" max="239" width="7" style="6" customWidth="1"/>
    <col min="240" max="241" width="6.7109375" style="6" customWidth="1"/>
    <col min="242" max="242" width="15.140625" style="6" customWidth="1"/>
    <col min="243" max="243" width="5.42578125" style="6" customWidth="1"/>
    <col min="244" max="244" width="6.7109375" style="6" customWidth="1"/>
    <col min="245" max="245" width="7.42578125" style="6" customWidth="1"/>
    <col min="246" max="246" width="7" style="6" customWidth="1"/>
    <col min="247" max="247" width="7.5703125" style="6" customWidth="1"/>
    <col min="248" max="248" width="7.140625" style="6" customWidth="1"/>
    <col min="249" max="249" width="9" style="6" customWidth="1"/>
    <col min="250" max="250" width="7.28515625" style="6" customWidth="1"/>
    <col min="251" max="251" width="12.28515625" style="6" customWidth="1"/>
    <col min="252" max="490" width="9.140625" style="6"/>
    <col min="491" max="491" width="3.42578125" style="6" customWidth="1"/>
    <col min="492" max="492" width="8.28515625" style="6" customWidth="1"/>
    <col min="493" max="493" width="26.42578125" style="6" customWidth="1"/>
    <col min="494" max="494" width="5.5703125" style="6" customWidth="1"/>
    <col min="495" max="495" width="7" style="6" customWidth="1"/>
    <col min="496" max="497" width="6.7109375" style="6" customWidth="1"/>
    <col min="498" max="498" width="15.140625" style="6" customWidth="1"/>
    <col min="499" max="499" width="5.42578125" style="6" customWidth="1"/>
    <col min="500" max="500" width="6.7109375" style="6" customWidth="1"/>
    <col min="501" max="501" width="7.42578125" style="6" customWidth="1"/>
    <col min="502" max="502" width="7" style="6" customWidth="1"/>
    <col min="503" max="503" width="7.5703125" style="6" customWidth="1"/>
    <col min="504" max="504" width="7.140625" style="6" customWidth="1"/>
    <col min="505" max="505" width="9" style="6" customWidth="1"/>
    <col min="506" max="506" width="7.28515625" style="6" customWidth="1"/>
    <col min="507" max="507" width="12.28515625" style="6" customWidth="1"/>
    <col min="508" max="746" width="9.140625" style="6"/>
    <col min="747" max="747" width="3.42578125" style="6" customWidth="1"/>
    <col min="748" max="748" width="8.28515625" style="6" customWidth="1"/>
    <col min="749" max="749" width="26.42578125" style="6" customWidth="1"/>
    <col min="750" max="750" width="5.5703125" style="6" customWidth="1"/>
    <col min="751" max="751" width="7" style="6" customWidth="1"/>
    <col min="752" max="753" width="6.7109375" style="6" customWidth="1"/>
    <col min="754" max="754" width="15.140625" style="6" customWidth="1"/>
    <col min="755" max="755" width="5.42578125" style="6" customWidth="1"/>
    <col min="756" max="756" width="6.7109375" style="6" customWidth="1"/>
    <col min="757" max="757" width="7.42578125" style="6" customWidth="1"/>
    <col min="758" max="758" width="7" style="6" customWidth="1"/>
    <col min="759" max="759" width="7.5703125" style="6" customWidth="1"/>
    <col min="760" max="760" width="7.140625" style="6" customWidth="1"/>
    <col min="761" max="761" width="9" style="6" customWidth="1"/>
    <col min="762" max="762" width="7.28515625" style="6" customWidth="1"/>
    <col min="763" max="763" width="12.28515625" style="6" customWidth="1"/>
    <col min="764" max="1002" width="9.140625" style="6"/>
    <col min="1003" max="1003" width="3.42578125" style="6" customWidth="1"/>
    <col min="1004" max="1004" width="8.28515625" style="6" customWidth="1"/>
    <col min="1005" max="1005" width="26.42578125" style="6" customWidth="1"/>
    <col min="1006" max="1006" width="5.5703125" style="6" customWidth="1"/>
    <col min="1007" max="1007" width="7" style="6" customWidth="1"/>
    <col min="1008" max="1009" width="6.7109375" style="6" customWidth="1"/>
    <col min="1010" max="1010" width="15.140625" style="6" customWidth="1"/>
    <col min="1011" max="1011" width="5.42578125" style="6" customWidth="1"/>
    <col min="1012" max="1012" width="6.7109375" style="6" customWidth="1"/>
    <col min="1013" max="1013" width="7.42578125" style="6" customWidth="1"/>
    <col min="1014" max="1014" width="7" style="6" customWidth="1"/>
    <col min="1015" max="1015" width="7.5703125" style="6" customWidth="1"/>
    <col min="1016" max="1016" width="7.140625" style="6" customWidth="1"/>
    <col min="1017" max="1017" width="9" style="6" customWidth="1"/>
    <col min="1018" max="1018" width="7.28515625" style="6" customWidth="1"/>
    <col min="1019" max="1019" width="12.28515625" style="6" customWidth="1"/>
    <col min="1020" max="1258" width="9.140625" style="6"/>
    <col min="1259" max="1259" width="3.42578125" style="6" customWidth="1"/>
    <col min="1260" max="1260" width="8.28515625" style="6" customWidth="1"/>
    <col min="1261" max="1261" width="26.42578125" style="6" customWidth="1"/>
    <col min="1262" max="1262" width="5.5703125" style="6" customWidth="1"/>
    <col min="1263" max="1263" width="7" style="6" customWidth="1"/>
    <col min="1264" max="1265" width="6.7109375" style="6" customWidth="1"/>
    <col min="1266" max="1266" width="15.140625" style="6" customWidth="1"/>
    <col min="1267" max="1267" width="5.42578125" style="6" customWidth="1"/>
    <col min="1268" max="1268" width="6.7109375" style="6" customWidth="1"/>
    <col min="1269" max="1269" width="7.42578125" style="6" customWidth="1"/>
    <col min="1270" max="1270" width="7" style="6" customWidth="1"/>
    <col min="1271" max="1271" width="7.5703125" style="6" customWidth="1"/>
    <col min="1272" max="1272" width="7.140625" style="6" customWidth="1"/>
    <col min="1273" max="1273" width="9" style="6" customWidth="1"/>
    <col min="1274" max="1274" width="7.28515625" style="6" customWidth="1"/>
    <col min="1275" max="1275" width="12.28515625" style="6" customWidth="1"/>
    <col min="1276" max="1514" width="9.140625" style="6"/>
    <col min="1515" max="1515" width="3.42578125" style="6" customWidth="1"/>
    <col min="1516" max="1516" width="8.28515625" style="6" customWidth="1"/>
    <col min="1517" max="1517" width="26.42578125" style="6" customWidth="1"/>
    <col min="1518" max="1518" width="5.5703125" style="6" customWidth="1"/>
    <col min="1519" max="1519" width="7" style="6" customWidth="1"/>
    <col min="1520" max="1521" width="6.7109375" style="6" customWidth="1"/>
    <col min="1522" max="1522" width="15.140625" style="6" customWidth="1"/>
    <col min="1523" max="1523" width="5.42578125" style="6" customWidth="1"/>
    <col min="1524" max="1524" width="6.7109375" style="6" customWidth="1"/>
    <col min="1525" max="1525" width="7.42578125" style="6" customWidth="1"/>
    <col min="1526" max="1526" width="7" style="6" customWidth="1"/>
    <col min="1527" max="1527" width="7.5703125" style="6" customWidth="1"/>
    <col min="1528" max="1528" width="7.140625" style="6" customWidth="1"/>
    <col min="1529" max="1529" width="9" style="6" customWidth="1"/>
    <col min="1530" max="1530" width="7.28515625" style="6" customWidth="1"/>
    <col min="1531" max="1531" width="12.28515625" style="6" customWidth="1"/>
    <col min="1532" max="1770" width="9.140625" style="6"/>
    <col min="1771" max="1771" width="3.42578125" style="6" customWidth="1"/>
    <col min="1772" max="1772" width="8.28515625" style="6" customWidth="1"/>
    <col min="1773" max="1773" width="26.42578125" style="6" customWidth="1"/>
    <col min="1774" max="1774" width="5.5703125" style="6" customWidth="1"/>
    <col min="1775" max="1775" width="7" style="6" customWidth="1"/>
    <col min="1776" max="1777" width="6.7109375" style="6" customWidth="1"/>
    <col min="1778" max="1778" width="15.140625" style="6" customWidth="1"/>
    <col min="1779" max="1779" width="5.42578125" style="6" customWidth="1"/>
    <col min="1780" max="1780" width="6.7109375" style="6" customWidth="1"/>
    <col min="1781" max="1781" width="7.42578125" style="6" customWidth="1"/>
    <col min="1782" max="1782" width="7" style="6" customWidth="1"/>
    <col min="1783" max="1783" width="7.5703125" style="6" customWidth="1"/>
    <col min="1784" max="1784" width="7.140625" style="6" customWidth="1"/>
    <col min="1785" max="1785" width="9" style="6" customWidth="1"/>
    <col min="1786" max="1786" width="7.28515625" style="6" customWidth="1"/>
    <col min="1787" max="1787" width="12.28515625" style="6" customWidth="1"/>
    <col min="1788" max="2026" width="9.140625" style="6"/>
    <col min="2027" max="2027" width="3.42578125" style="6" customWidth="1"/>
    <col min="2028" max="2028" width="8.28515625" style="6" customWidth="1"/>
    <col min="2029" max="2029" width="26.42578125" style="6" customWidth="1"/>
    <col min="2030" max="2030" width="5.5703125" style="6" customWidth="1"/>
    <col min="2031" max="2031" width="7" style="6" customWidth="1"/>
    <col min="2032" max="2033" width="6.7109375" style="6" customWidth="1"/>
    <col min="2034" max="2034" width="15.140625" style="6" customWidth="1"/>
    <col min="2035" max="2035" width="5.42578125" style="6" customWidth="1"/>
    <col min="2036" max="2036" width="6.7109375" style="6" customWidth="1"/>
    <col min="2037" max="2037" width="7.42578125" style="6" customWidth="1"/>
    <col min="2038" max="2038" width="7" style="6" customWidth="1"/>
    <col min="2039" max="2039" width="7.5703125" style="6" customWidth="1"/>
    <col min="2040" max="2040" width="7.140625" style="6" customWidth="1"/>
    <col min="2041" max="2041" width="9" style="6" customWidth="1"/>
    <col min="2042" max="2042" width="7.28515625" style="6" customWidth="1"/>
    <col min="2043" max="2043" width="12.28515625" style="6" customWidth="1"/>
    <col min="2044" max="2282" width="9.140625" style="6"/>
    <col min="2283" max="2283" width="3.42578125" style="6" customWidth="1"/>
    <col min="2284" max="2284" width="8.28515625" style="6" customWidth="1"/>
    <col min="2285" max="2285" width="26.42578125" style="6" customWidth="1"/>
    <col min="2286" max="2286" width="5.5703125" style="6" customWidth="1"/>
    <col min="2287" max="2287" width="7" style="6" customWidth="1"/>
    <col min="2288" max="2289" width="6.7109375" style="6" customWidth="1"/>
    <col min="2290" max="2290" width="15.140625" style="6" customWidth="1"/>
    <col min="2291" max="2291" width="5.42578125" style="6" customWidth="1"/>
    <col min="2292" max="2292" width="6.7109375" style="6" customWidth="1"/>
    <col min="2293" max="2293" width="7.42578125" style="6" customWidth="1"/>
    <col min="2294" max="2294" width="7" style="6" customWidth="1"/>
    <col min="2295" max="2295" width="7.5703125" style="6" customWidth="1"/>
    <col min="2296" max="2296" width="7.140625" style="6" customWidth="1"/>
    <col min="2297" max="2297" width="9" style="6" customWidth="1"/>
    <col min="2298" max="2298" width="7.28515625" style="6" customWidth="1"/>
    <col min="2299" max="2299" width="12.28515625" style="6" customWidth="1"/>
    <col min="2300" max="2538" width="9.140625" style="6"/>
    <col min="2539" max="2539" width="3.42578125" style="6" customWidth="1"/>
    <col min="2540" max="2540" width="8.28515625" style="6" customWidth="1"/>
    <col min="2541" max="2541" width="26.42578125" style="6" customWidth="1"/>
    <col min="2542" max="2542" width="5.5703125" style="6" customWidth="1"/>
    <col min="2543" max="2543" width="7" style="6" customWidth="1"/>
    <col min="2544" max="2545" width="6.7109375" style="6" customWidth="1"/>
    <col min="2546" max="2546" width="15.140625" style="6" customWidth="1"/>
    <col min="2547" max="2547" width="5.42578125" style="6" customWidth="1"/>
    <col min="2548" max="2548" width="6.7109375" style="6" customWidth="1"/>
    <col min="2549" max="2549" width="7.42578125" style="6" customWidth="1"/>
    <col min="2550" max="2550" width="7" style="6" customWidth="1"/>
    <col min="2551" max="2551" width="7.5703125" style="6" customWidth="1"/>
    <col min="2552" max="2552" width="7.140625" style="6" customWidth="1"/>
    <col min="2553" max="2553" width="9" style="6" customWidth="1"/>
    <col min="2554" max="2554" width="7.28515625" style="6" customWidth="1"/>
    <col min="2555" max="2555" width="12.28515625" style="6" customWidth="1"/>
    <col min="2556" max="2794" width="9.140625" style="6"/>
    <col min="2795" max="2795" width="3.42578125" style="6" customWidth="1"/>
    <col min="2796" max="2796" width="8.28515625" style="6" customWidth="1"/>
    <col min="2797" max="2797" width="26.42578125" style="6" customWidth="1"/>
    <col min="2798" max="2798" width="5.5703125" style="6" customWidth="1"/>
    <col min="2799" max="2799" width="7" style="6" customWidth="1"/>
    <col min="2800" max="2801" width="6.7109375" style="6" customWidth="1"/>
    <col min="2802" max="2802" width="15.140625" style="6" customWidth="1"/>
    <col min="2803" max="2803" width="5.42578125" style="6" customWidth="1"/>
    <col min="2804" max="2804" width="6.7109375" style="6" customWidth="1"/>
    <col min="2805" max="2805" width="7.42578125" style="6" customWidth="1"/>
    <col min="2806" max="2806" width="7" style="6" customWidth="1"/>
    <col min="2807" max="2807" width="7.5703125" style="6" customWidth="1"/>
    <col min="2808" max="2808" width="7.140625" style="6" customWidth="1"/>
    <col min="2809" max="2809" width="9" style="6" customWidth="1"/>
    <col min="2810" max="2810" width="7.28515625" style="6" customWidth="1"/>
    <col min="2811" max="2811" width="12.28515625" style="6" customWidth="1"/>
    <col min="2812" max="3050" width="9.140625" style="6"/>
    <col min="3051" max="3051" width="3.42578125" style="6" customWidth="1"/>
    <col min="3052" max="3052" width="8.28515625" style="6" customWidth="1"/>
    <col min="3053" max="3053" width="26.42578125" style="6" customWidth="1"/>
    <col min="3054" max="3054" width="5.5703125" style="6" customWidth="1"/>
    <col min="3055" max="3055" width="7" style="6" customWidth="1"/>
    <col min="3056" max="3057" width="6.7109375" style="6" customWidth="1"/>
    <col min="3058" max="3058" width="15.140625" style="6" customWidth="1"/>
    <col min="3059" max="3059" width="5.42578125" style="6" customWidth="1"/>
    <col min="3060" max="3060" width="6.7109375" style="6" customWidth="1"/>
    <col min="3061" max="3061" width="7.42578125" style="6" customWidth="1"/>
    <col min="3062" max="3062" width="7" style="6" customWidth="1"/>
    <col min="3063" max="3063" width="7.5703125" style="6" customWidth="1"/>
    <col min="3064" max="3064" width="7.140625" style="6" customWidth="1"/>
    <col min="3065" max="3065" width="9" style="6" customWidth="1"/>
    <col min="3066" max="3066" width="7.28515625" style="6" customWidth="1"/>
    <col min="3067" max="3067" width="12.28515625" style="6" customWidth="1"/>
    <col min="3068" max="3306" width="9.140625" style="6"/>
    <col min="3307" max="3307" width="3.42578125" style="6" customWidth="1"/>
    <col min="3308" max="3308" width="8.28515625" style="6" customWidth="1"/>
    <col min="3309" max="3309" width="26.42578125" style="6" customWidth="1"/>
    <col min="3310" max="3310" width="5.5703125" style="6" customWidth="1"/>
    <col min="3311" max="3311" width="7" style="6" customWidth="1"/>
    <col min="3312" max="3313" width="6.7109375" style="6" customWidth="1"/>
    <col min="3314" max="3314" width="15.140625" style="6" customWidth="1"/>
    <col min="3315" max="3315" width="5.42578125" style="6" customWidth="1"/>
    <col min="3316" max="3316" width="6.7109375" style="6" customWidth="1"/>
    <col min="3317" max="3317" width="7.42578125" style="6" customWidth="1"/>
    <col min="3318" max="3318" width="7" style="6" customWidth="1"/>
    <col min="3319" max="3319" width="7.5703125" style="6" customWidth="1"/>
    <col min="3320" max="3320" width="7.140625" style="6" customWidth="1"/>
    <col min="3321" max="3321" width="9" style="6" customWidth="1"/>
    <col min="3322" max="3322" width="7.28515625" style="6" customWidth="1"/>
    <col min="3323" max="3323" width="12.28515625" style="6" customWidth="1"/>
    <col min="3324" max="3562" width="9.140625" style="6"/>
    <col min="3563" max="3563" width="3.42578125" style="6" customWidth="1"/>
    <col min="3564" max="3564" width="8.28515625" style="6" customWidth="1"/>
    <col min="3565" max="3565" width="26.42578125" style="6" customWidth="1"/>
    <col min="3566" max="3566" width="5.5703125" style="6" customWidth="1"/>
    <col min="3567" max="3567" width="7" style="6" customWidth="1"/>
    <col min="3568" max="3569" width="6.7109375" style="6" customWidth="1"/>
    <col min="3570" max="3570" width="15.140625" style="6" customWidth="1"/>
    <col min="3571" max="3571" width="5.42578125" style="6" customWidth="1"/>
    <col min="3572" max="3572" width="6.7109375" style="6" customWidth="1"/>
    <col min="3573" max="3573" width="7.42578125" style="6" customWidth="1"/>
    <col min="3574" max="3574" width="7" style="6" customWidth="1"/>
    <col min="3575" max="3575" width="7.5703125" style="6" customWidth="1"/>
    <col min="3576" max="3576" width="7.140625" style="6" customWidth="1"/>
    <col min="3577" max="3577" width="9" style="6" customWidth="1"/>
    <col min="3578" max="3578" width="7.28515625" style="6" customWidth="1"/>
    <col min="3579" max="3579" width="12.28515625" style="6" customWidth="1"/>
    <col min="3580" max="3818" width="9.140625" style="6"/>
    <col min="3819" max="3819" width="3.42578125" style="6" customWidth="1"/>
    <col min="3820" max="3820" width="8.28515625" style="6" customWidth="1"/>
    <col min="3821" max="3821" width="26.42578125" style="6" customWidth="1"/>
    <col min="3822" max="3822" width="5.5703125" style="6" customWidth="1"/>
    <col min="3823" max="3823" width="7" style="6" customWidth="1"/>
    <col min="3824" max="3825" width="6.7109375" style="6" customWidth="1"/>
    <col min="3826" max="3826" width="15.140625" style="6" customWidth="1"/>
    <col min="3827" max="3827" width="5.42578125" style="6" customWidth="1"/>
    <col min="3828" max="3828" width="6.7109375" style="6" customWidth="1"/>
    <col min="3829" max="3829" width="7.42578125" style="6" customWidth="1"/>
    <col min="3830" max="3830" width="7" style="6" customWidth="1"/>
    <col min="3831" max="3831" width="7.5703125" style="6" customWidth="1"/>
    <col min="3832" max="3832" width="7.140625" style="6" customWidth="1"/>
    <col min="3833" max="3833" width="9" style="6" customWidth="1"/>
    <col min="3834" max="3834" width="7.28515625" style="6" customWidth="1"/>
    <col min="3835" max="3835" width="12.28515625" style="6" customWidth="1"/>
    <col min="3836" max="4074" width="9.140625" style="6"/>
    <col min="4075" max="4075" width="3.42578125" style="6" customWidth="1"/>
    <col min="4076" max="4076" width="8.28515625" style="6" customWidth="1"/>
    <col min="4077" max="4077" width="26.42578125" style="6" customWidth="1"/>
    <col min="4078" max="4078" width="5.5703125" style="6" customWidth="1"/>
    <col min="4079" max="4079" width="7" style="6" customWidth="1"/>
    <col min="4080" max="4081" width="6.7109375" style="6" customWidth="1"/>
    <col min="4082" max="4082" width="15.140625" style="6" customWidth="1"/>
    <col min="4083" max="4083" width="5.42578125" style="6" customWidth="1"/>
    <col min="4084" max="4084" width="6.7109375" style="6" customWidth="1"/>
    <col min="4085" max="4085" width="7.42578125" style="6" customWidth="1"/>
    <col min="4086" max="4086" width="7" style="6" customWidth="1"/>
    <col min="4087" max="4087" width="7.5703125" style="6" customWidth="1"/>
    <col min="4088" max="4088" width="7.140625" style="6" customWidth="1"/>
    <col min="4089" max="4089" width="9" style="6" customWidth="1"/>
    <col min="4090" max="4090" width="7.28515625" style="6" customWidth="1"/>
    <col min="4091" max="4091" width="12.28515625" style="6" customWidth="1"/>
    <col min="4092" max="4330" width="9.140625" style="6"/>
    <col min="4331" max="4331" width="3.42578125" style="6" customWidth="1"/>
    <col min="4332" max="4332" width="8.28515625" style="6" customWidth="1"/>
    <col min="4333" max="4333" width="26.42578125" style="6" customWidth="1"/>
    <col min="4334" max="4334" width="5.5703125" style="6" customWidth="1"/>
    <col min="4335" max="4335" width="7" style="6" customWidth="1"/>
    <col min="4336" max="4337" width="6.7109375" style="6" customWidth="1"/>
    <col min="4338" max="4338" width="15.140625" style="6" customWidth="1"/>
    <col min="4339" max="4339" width="5.42578125" style="6" customWidth="1"/>
    <col min="4340" max="4340" width="6.7109375" style="6" customWidth="1"/>
    <col min="4341" max="4341" width="7.42578125" style="6" customWidth="1"/>
    <col min="4342" max="4342" width="7" style="6" customWidth="1"/>
    <col min="4343" max="4343" width="7.5703125" style="6" customWidth="1"/>
    <col min="4344" max="4344" width="7.140625" style="6" customWidth="1"/>
    <col min="4345" max="4345" width="9" style="6" customWidth="1"/>
    <col min="4346" max="4346" width="7.28515625" style="6" customWidth="1"/>
    <col min="4347" max="4347" width="12.28515625" style="6" customWidth="1"/>
    <col min="4348" max="4586" width="9.140625" style="6"/>
    <col min="4587" max="4587" width="3.42578125" style="6" customWidth="1"/>
    <col min="4588" max="4588" width="8.28515625" style="6" customWidth="1"/>
    <col min="4589" max="4589" width="26.42578125" style="6" customWidth="1"/>
    <col min="4590" max="4590" width="5.5703125" style="6" customWidth="1"/>
    <col min="4591" max="4591" width="7" style="6" customWidth="1"/>
    <col min="4592" max="4593" width="6.7109375" style="6" customWidth="1"/>
    <col min="4594" max="4594" width="15.140625" style="6" customWidth="1"/>
    <col min="4595" max="4595" width="5.42578125" style="6" customWidth="1"/>
    <col min="4596" max="4596" width="6.7109375" style="6" customWidth="1"/>
    <col min="4597" max="4597" width="7.42578125" style="6" customWidth="1"/>
    <col min="4598" max="4598" width="7" style="6" customWidth="1"/>
    <col min="4599" max="4599" width="7.5703125" style="6" customWidth="1"/>
    <col min="4600" max="4600" width="7.140625" style="6" customWidth="1"/>
    <col min="4601" max="4601" width="9" style="6" customWidth="1"/>
    <col min="4602" max="4602" width="7.28515625" style="6" customWidth="1"/>
    <col min="4603" max="4603" width="12.28515625" style="6" customWidth="1"/>
    <col min="4604" max="4842" width="9.140625" style="6"/>
    <col min="4843" max="4843" width="3.42578125" style="6" customWidth="1"/>
    <col min="4844" max="4844" width="8.28515625" style="6" customWidth="1"/>
    <col min="4845" max="4845" width="26.42578125" style="6" customWidth="1"/>
    <col min="4846" max="4846" width="5.5703125" style="6" customWidth="1"/>
    <col min="4847" max="4847" width="7" style="6" customWidth="1"/>
    <col min="4848" max="4849" width="6.7109375" style="6" customWidth="1"/>
    <col min="4850" max="4850" width="15.140625" style="6" customWidth="1"/>
    <col min="4851" max="4851" width="5.42578125" style="6" customWidth="1"/>
    <col min="4852" max="4852" width="6.7109375" style="6" customWidth="1"/>
    <col min="4853" max="4853" width="7.42578125" style="6" customWidth="1"/>
    <col min="4854" max="4854" width="7" style="6" customWidth="1"/>
    <col min="4855" max="4855" width="7.5703125" style="6" customWidth="1"/>
    <col min="4856" max="4856" width="7.140625" style="6" customWidth="1"/>
    <col min="4857" max="4857" width="9" style="6" customWidth="1"/>
    <col min="4858" max="4858" width="7.28515625" style="6" customWidth="1"/>
    <col min="4859" max="4859" width="12.28515625" style="6" customWidth="1"/>
    <col min="4860" max="5098" width="9.140625" style="6"/>
    <col min="5099" max="5099" width="3.42578125" style="6" customWidth="1"/>
    <col min="5100" max="5100" width="8.28515625" style="6" customWidth="1"/>
    <col min="5101" max="5101" width="26.42578125" style="6" customWidth="1"/>
    <col min="5102" max="5102" width="5.5703125" style="6" customWidth="1"/>
    <col min="5103" max="5103" width="7" style="6" customWidth="1"/>
    <col min="5104" max="5105" width="6.7109375" style="6" customWidth="1"/>
    <col min="5106" max="5106" width="15.140625" style="6" customWidth="1"/>
    <col min="5107" max="5107" width="5.42578125" style="6" customWidth="1"/>
    <col min="5108" max="5108" width="6.7109375" style="6" customWidth="1"/>
    <col min="5109" max="5109" width="7.42578125" style="6" customWidth="1"/>
    <col min="5110" max="5110" width="7" style="6" customWidth="1"/>
    <col min="5111" max="5111" width="7.5703125" style="6" customWidth="1"/>
    <col min="5112" max="5112" width="7.140625" style="6" customWidth="1"/>
    <col min="5113" max="5113" width="9" style="6" customWidth="1"/>
    <col min="5114" max="5114" width="7.28515625" style="6" customWidth="1"/>
    <col min="5115" max="5115" width="12.28515625" style="6" customWidth="1"/>
    <col min="5116" max="5354" width="9.140625" style="6"/>
    <col min="5355" max="5355" width="3.42578125" style="6" customWidth="1"/>
    <col min="5356" max="5356" width="8.28515625" style="6" customWidth="1"/>
    <col min="5357" max="5357" width="26.42578125" style="6" customWidth="1"/>
    <col min="5358" max="5358" width="5.5703125" style="6" customWidth="1"/>
    <col min="5359" max="5359" width="7" style="6" customWidth="1"/>
    <col min="5360" max="5361" width="6.7109375" style="6" customWidth="1"/>
    <col min="5362" max="5362" width="15.140625" style="6" customWidth="1"/>
    <col min="5363" max="5363" width="5.42578125" style="6" customWidth="1"/>
    <col min="5364" max="5364" width="6.7109375" style="6" customWidth="1"/>
    <col min="5365" max="5365" width="7.42578125" style="6" customWidth="1"/>
    <col min="5366" max="5366" width="7" style="6" customWidth="1"/>
    <col min="5367" max="5367" width="7.5703125" style="6" customWidth="1"/>
    <col min="5368" max="5368" width="7.140625" style="6" customWidth="1"/>
    <col min="5369" max="5369" width="9" style="6" customWidth="1"/>
    <col min="5370" max="5370" width="7.28515625" style="6" customWidth="1"/>
    <col min="5371" max="5371" width="12.28515625" style="6" customWidth="1"/>
    <col min="5372" max="5610" width="9.140625" style="6"/>
    <col min="5611" max="5611" width="3.42578125" style="6" customWidth="1"/>
    <col min="5612" max="5612" width="8.28515625" style="6" customWidth="1"/>
    <col min="5613" max="5613" width="26.42578125" style="6" customWidth="1"/>
    <col min="5614" max="5614" width="5.5703125" style="6" customWidth="1"/>
    <col min="5615" max="5615" width="7" style="6" customWidth="1"/>
    <col min="5616" max="5617" width="6.7109375" style="6" customWidth="1"/>
    <col min="5618" max="5618" width="15.140625" style="6" customWidth="1"/>
    <col min="5619" max="5619" width="5.42578125" style="6" customWidth="1"/>
    <col min="5620" max="5620" width="6.7109375" style="6" customWidth="1"/>
    <col min="5621" max="5621" width="7.42578125" style="6" customWidth="1"/>
    <col min="5622" max="5622" width="7" style="6" customWidth="1"/>
    <col min="5623" max="5623" width="7.5703125" style="6" customWidth="1"/>
    <col min="5624" max="5624" width="7.140625" style="6" customWidth="1"/>
    <col min="5625" max="5625" width="9" style="6" customWidth="1"/>
    <col min="5626" max="5626" width="7.28515625" style="6" customWidth="1"/>
    <col min="5627" max="5627" width="12.28515625" style="6" customWidth="1"/>
    <col min="5628" max="5866" width="9.140625" style="6"/>
    <col min="5867" max="5867" width="3.42578125" style="6" customWidth="1"/>
    <col min="5868" max="5868" width="8.28515625" style="6" customWidth="1"/>
    <col min="5869" max="5869" width="26.42578125" style="6" customWidth="1"/>
    <col min="5870" max="5870" width="5.5703125" style="6" customWidth="1"/>
    <col min="5871" max="5871" width="7" style="6" customWidth="1"/>
    <col min="5872" max="5873" width="6.7109375" style="6" customWidth="1"/>
    <col min="5874" max="5874" width="15.140625" style="6" customWidth="1"/>
    <col min="5875" max="5875" width="5.42578125" style="6" customWidth="1"/>
    <col min="5876" max="5876" width="6.7109375" style="6" customWidth="1"/>
    <col min="5877" max="5877" width="7.42578125" style="6" customWidth="1"/>
    <col min="5878" max="5878" width="7" style="6" customWidth="1"/>
    <col min="5879" max="5879" width="7.5703125" style="6" customWidth="1"/>
    <col min="5880" max="5880" width="7.140625" style="6" customWidth="1"/>
    <col min="5881" max="5881" width="9" style="6" customWidth="1"/>
    <col min="5882" max="5882" width="7.28515625" style="6" customWidth="1"/>
    <col min="5883" max="5883" width="12.28515625" style="6" customWidth="1"/>
    <col min="5884" max="6122" width="9.140625" style="6"/>
    <col min="6123" max="6123" width="3.42578125" style="6" customWidth="1"/>
    <col min="6124" max="6124" width="8.28515625" style="6" customWidth="1"/>
    <col min="6125" max="6125" width="26.42578125" style="6" customWidth="1"/>
    <col min="6126" max="6126" width="5.5703125" style="6" customWidth="1"/>
    <col min="6127" max="6127" width="7" style="6" customWidth="1"/>
    <col min="6128" max="6129" width="6.7109375" style="6" customWidth="1"/>
    <col min="6130" max="6130" width="15.140625" style="6" customWidth="1"/>
    <col min="6131" max="6131" width="5.42578125" style="6" customWidth="1"/>
    <col min="6132" max="6132" width="6.7109375" style="6" customWidth="1"/>
    <col min="6133" max="6133" width="7.42578125" style="6" customWidth="1"/>
    <col min="6134" max="6134" width="7" style="6" customWidth="1"/>
    <col min="6135" max="6135" width="7.5703125" style="6" customWidth="1"/>
    <col min="6136" max="6136" width="7.140625" style="6" customWidth="1"/>
    <col min="6137" max="6137" width="9" style="6" customWidth="1"/>
    <col min="6138" max="6138" width="7.28515625" style="6" customWidth="1"/>
    <col min="6139" max="6139" width="12.28515625" style="6" customWidth="1"/>
    <col min="6140" max="6378" width="9.140625" style="6"/>
    <col min="6379" max="6379" width="3.42578125" style="6" customWidth="1"/>
    <col min="6380" max="6380" width="8.28515625" style="6" customWidth="1"/>
    <col min="6381" max="6381" width="26.42578125" style="6" customWidth="1"/>
    <col min="6382" max="6382" width="5.5703125" style="6" customWidth="1"/>
    <col min="6383" max="6383" width="7" style="6" customWidth="1"/>
    <col min="6384" max="6385" width="6.7109375" style="6" customWidth="1"/>
    <col min="6386" max="6386" width="15.140625" style="6" customWidth="1"/>
    <col min="6387" max="6387" width="5.42578125" style="6" customWidth="1"/>
    <col min="6388" max="6388" width="6.7109375" style="6" customWidth="1"/>
    <col min="6389" max="6389" width="7.42578125" style="6" customWidth="1"/>
    <col min="6390" max="6390" width="7" style="6" customWidth="1"/>
    <col min="6391" max="6391" width="7.5703125" style="6" customWidth="1"/>
    <col min="6392" max="6392" width="7.140625" style="6" customWidth="1"/>
    <col min="6393" max="6393" width="9" style="6" customWidth="1"/>
    <col min="6394" max="6394" width="7.28515625" style="6" customWidth="1"/>
    <col min="6395" max="6395" width="12.28515625" style="6" customWidth="1"/>
    <col min="6396" max="6634" width="9.140625" style="6"/>
    <col min="6635" max="6635" width="3.42578125" style="6" customWidth="1"/>
    <col min="6636" max="6636" width="8.28515625" style="6" customWidth="1"/>
    <col min="6637" max="6637" width="26.42578125" style="6" customWidth="1"/>
    <col min="6638" max="6638" width="5.5703125" style="6" customWidth="1"/>
    <col min="6639" max="6639" width="7" style="6" customWidth="1"/>
    <col min="6640" max="6641" width="6.7109375" style="6" customWidth="1"/>
    <col min="6642" max="6642" width="15.140625" style="6" customWidth="1"/>
    <col min="6643" max="6643" width="5.42578125" style="6" customWidth="1"/>
    <col min="6644" max="6644" width="6.7109375" style="6" customWidth="1"/>
    <col min="6645" max="6645" width="7.42578125" style="6" customWidth="1"/>
    <col min="6646" max="6646" width="7" style="6" customWidth="1"/>
    <col min="6647" max="6647" width="7.5703125" style="6" customWidth="1"/>
    <col min="6648" max="6648" width="7.140625" style="6" customWidth="1"/>
    <col min="6649" max="6649" width="9" style="6" customWidth="1"/>
    <col min="6650" max="6650" width="7.28515625" style="6" customWidth="1"/>
    <col min="6651" max="6651" width="12.28515625" style="6" customWidth="1"/>
    <col min="6652" max="6890" width="9.140625" style="6"/>
    <col min="6891" max="6891" width="3.42578125" style="6" customWidth="1"/>
    <col min="6892" max="6892" width="8.28515625" style="6" customWidth="1"/>
    <col min="6893" max="6893" width="26.42578125" style="6" customWidth="1"/>
    <col min="6894" max="6894" width="5.5703125" style="6" customWidth="1"/>
    <col min="6895" max="6895" width="7" style="6" customWidth="1"/>
    <col min="6896" max="6897" width="6.7109375" style="6" customWidth="1"/>
    <col min="6898" max="6898" width="15.140625" style="6" customWidth="1"/>
    <col min="6899" max="6899" width="5.42578125" style="6" customWidth="1"/>
    <col min="6900" max="6900" width="6.7109375" style="6" customWidth="1"/>
    <col min="6901" max="6901" width="7.42578125" style="6" customWidth="1"/>
    <col min="6902" max="6902" width="7" style="6" customWidth="1"/>
    <col min="6903" max="6903" width="7.5703125" style="6" customWidth="1"/>
    <col min="6904" max="6904" width="7.140625" style="6" customWidth="1"/>
    <col min="6905" max="6905" width="9" style="6" customWidth="1"/>
    <col min="6906" max="6906" width="7.28515625" style="6" customWidth="1"/>
    <col min="6907" max="6907" width="12.28515625" style="6" customWidth="1"/>
    <col min="6908" max="7146" width="9.140625" style="6"/>
    <col min="7147" max="7147" width="3.42578125" style="6" customWidth="1"/>
    <col min="7148" max="7148" width="8.28515625" style="6" customWidth="1"/>
    <col min="7149" max="7149" width="26.42578125" style="6" customWidth="1"/>
    <col min="7150" max="7150" width="5.5703125" style="6" customWidth="1"/>
    <col min="7151" max="7151" width="7" style="6" customWidth="1"/>
    <col min="7152" max="7153" width="6.7109375" style="6" customWidth="1"/>
    <col min="7154" max="7154" width="15.140625" style="6" customWidth="1"/>
    <col min="7155" max="7155" width="5.42578125" style="6" customWidth="1"/>
    <col min="7156" max="7156" width="6.7109375" style="6" customWidth="1"/>
    <col min="7157" max="7157" width="7.42578125" style="6" customWidth="1"/>
    <col min="7158" max="7158" width="7" style="6" customWidth="1"/>
    <col min="7159" max="7159" width="7.5703125" style="6" customWidth="1"/>
    <col min="7160" max="7160" width="7.140625" style="6" customWidth="1"/>
    <col min="7161" max="7161" width="9" style="6" customWidth="1"/>
    <col min="7162" max="7162" width="7.28515625" style="6" customWidth="1"/>
    <col min="7163" max="7163" width="12.28515625" style="6" customWidth="1"/>
    <col min="7164" max="7402" width="9.140625" style="6"/>
    <col min="7403" max="7403" width="3.42578125" style="6" customWidth="1"/>
    <col min="7404" max="7404" width="8.28515625" style="6" customWidth="1"/>
    <col min="7405" max="7405" width="26.42578125" style="6" customWidth="1"/>
    <col min="7406" max="7406" width="5.5703125" style="6" customWidth="1"/>
    <col min="7407" max="7407" width="7" style="6" customWidth="1"/>
    <col min="7408" max="7409" width="6.7109375" style="6" customWidth="1"/>
    <col min="7410" max="7410" width="15.140625" style="6" customWidth="1"/>
    <col min="7411" max="7411" width="5.42578125" style="6" customWidth="1"/>
    <col min="7412" max="7412" width="6.7109375" style="6" customWidth="1"/>
    <col min="7413" max="7413" width="7.42578125" style="6" customWidth="1"/>
    <col min="7414" max="7414" width="7" style="6" customWidth="1"/>
    <col min="7415" max="7415" width="7.5703125" style="6" customWidth="1"/>
    <col min="7416" max="7416" width="7.140625" style="6" customWidth="1"/>
    <col min="7417" max="7417" width="9" style="6" customWidth="1"/>
    <col min="7418" max="7418" width="7.28515625" style="6" customWidth="1"/>
    <col min="7419" max="7419" width="12.28515625" style="6" customWidth="1"/>
    <col min="7420" max="7658" width="9.140625" style="6"/>
    <col min="7659" max="7659" width="3.42578125" style="6" customWidth="1"/>
    <col min="7660" max="7660" width="8.28515625" style="6" customWidth="1"/>
    <col min="7661" max="7661" width="26.42578125" style="6" customWidth="1"/>
    <col min="7662" max="7662" width="5.5703125" style="6" customWidth="1"/>
    <col min="7663" max="7663" width="7" style="6" customWidth="1"/>
    <col min="7664" max="7665" width="6.7109375" style="6" customWidth="1"/>
    <col min="7666" max="7666" width="15.140625" style="6" customWidth="1"/>
    <col min="7667" max="7667" width="5.42578125" style="6" customWidth="1"/>
    <col min="7668" max="7668" width="6.7109375" style="6" customWidth="1"/>
    <col min="7669" max="7669" width="7.42578125" style="6" customWidth="1"/>
    <col min="7670" max="7670" width="7" style="6" customWidth="1"/>
    <col min="7671" max="7671" width="7.5703125" style="6" customWidth="1"/>
    <col min="7672" max="7672" width="7.140625" style="6" customWidth="1"/>
    <col min="7673" max="7673" width="9" style="6" customWidth="1"/>
    <col min="7674" max="7674" width="7.28515625" style="6" customWidth="1"/>
    <col min="7675" max="7675" width="12.28515625" style="6" customWidth="1"/>
    <col min="7676" max="7914" width="9.140625" style="6"/>
    <col min="7915" max="7915" width="3.42578125" style="6" customWidth="1"/>
    <col min="7916" max="7916" width="8.28515625" style="6" customWidth="1"/>
    <col min="7917" max="7917" width="26.42578125" style="6" customWidth="1"/>
    <col min="7918" max="7918" width="5.5703125" style="6" customWidth="1"/>
    <col min="7919" max="7919" width="7" style="6" customWidth="1"/>
    <col min="7920" max="7921" width="6.7109375" style="6" customWidth="1"/>
    <col min="7922" max="7922" width="15.140625" style="6" customWidth="1"/>
    <col min="7923" max="7923" width="5.42578125" style="6" customWidth="1"/>
    <col min="7924" max="7924" width="6.7109375" style="6" customWidth="1"/>
    <col min="7925" max="7925" width="7.42578125" style="6" customWidth="1"/>
    <col min="7926" max="7926" width="7" style="6" customWidth="1"/>
    <col min="7927" max="7927" width="7.5703125" style="6" customWidth="1"/>
    <col min="7928" max="7928" width="7.140625" style="6" customWidth="1"/>
    <col min="7929" max="7929" width="9" style="6" customWidth="1"/>
    <col min="7930" max="7930" width="7.28515625" style="6" customWidth="1"/>
    <col min="7931" max="7931" width="12.28515625" style="6" customWidth="1"/>
    <col min="7932" max="8170" width="9.140625" style="6"/>
    <col min="8171" max="8171" width="3.42578125" style="6" customWidth="1"/>
    <col min="8172" max="8172" width="8.28515625" style="6" customWidth="1"/>
    <col min="8173" max="8173" width="26.42578125" style="6" customWidth="1"/>
    <col min="8174" max="8174" width="5.5703125" style="6" customWidth="1"/>
    <col min="8175" max="8175" width="7" style="6" customWidth="1"/>
    <col min="8176" max="8177" width="6.7109375" style="6" customWidth="1"/>
    <col min="8178" max="8178" width="15.140625" style="6" customWidth="1"/>
    <col min="8179" max="8179" width="5.42578125" style="6" customWidth="1"/>
    <col min="8180" max="8180" width="6.7109375" style="6" customWidth="1"/>
    <col min="8181" max="8181" width="7.42578125" style="6" customWidth="1"/>
    <col min="8182" max="8182" width="7" style="6" customWidth="1"/>
    <col min="8183" max="8183" width="7.5703125" style="6" customWidth="1"/>
    <col min="8184" max="8184" width="7.140625" style="6" customWidth="1"/>
    <col min="8185" max="8185" width="9" style="6" customWidth="1"/>
    <col min="8186" max="8186" width="7.28515625" style="6" customWidth="1"/>
    <col min="8187" max="8187" width="12.28515625" style="6" customWidth="1"/>
    <col min="8188" max="8426" width="9.140625" style="6"/>
    <col min="8427" max="8427" width="3.42578125" style="6" customWidth="1"/>
    <col min="8428" max="8428" width="8.28515625" style="6" customWidth="1"/>
    <col min="8429" max="8429" width="26.42578125" style="6" customWidth="1"/>
    <col min="8430" max="8430" width="5.5703125" style="6" customWidth="1"/>
    <col min="8431" max="8431" width="7" style="6" customWidth="1"/>
    <col min="8432" max="8433" width="6.7109375" style="6" customWidth="1"/>
    <col min="8434" max="8434" width="15.140625" style="6" customWidth="1"/>
    <col min="8435" max="8435" width="5.42578125" style="6" customWidth="1"/>
    <col min="8436" max="8436" width="6.7109375" style="6" customWidth="1"/>
    <col min="8437" max="8437" width="7.42578125" style="6" customWidth="1"/>
    <col min="8438" max="8438" width="7" style="6" customWidth="1"/>
    <col min="8439" max="8439" width="7.5703125" style="6" customWidth="1"/>
    <col min="8440" max="8440" width="7.140625" style="6" customWidth="1"/>
    <col min="8441" max="8441" width="9" style="6" customWidth="1"/>
    <col min="8442" max="8442" width="7.28515625" style="6" customWidth="1"/>
    <col min="8443" max="8443" width="12.28515625" style="6" customWidth="1"/>
    <col min="8444" max="8682" width="9.140625" style="6"/>
    <col min="8683" max="8683" width="3.42578125" style="6" customWidth="1"/>
    <col min="8684" max="8684" width="8.28515625" style="6" customWidth="1"/>
    <col min="8685" max="8685" width="26.42578125" style="6" customWidth="1"/>
    <col min="8686" max="8686" width="5.5703125" style="6" customWidth="1"/>
    <col min="8687" max="8687" width="7" style="6" customWidth="1"/>
    <col min="8688" max="8689" width="6.7109375" style="6" customWidth="1"/>
    <col min="8690" max="8690" width="15.140625" style="6" customWidth="1"/>
    <col min="8691" max="8691" width="5.42578125" style="6" customWidth="1"/>
    <col min="8692" max="8692" width="6.7109375" style="6" customWidth="1"/>
    <col min="8693" max="8693" width="7.42578125" style="6" customWidth="1"/>
    <col min="8694" max="8694" width="7" style="6" customWidth="1"/>
    <col min="8695" max="8695" width="7.5703125" style="6" customWidth="1"/>
    <col min="8696" max="8696" width="7.140625" style="6" customWidth="1"/>
    <col min="8697" max="8697" width="9" style="6" customWidth="1"/>
    <col min="8698" max="8698" width="7.28515625" style="6" customWidth="1"/>
    <col min="8699" max="8699" width="12.28515625" style="6" customWidth="1"/>
    <col min="8700" max="8938" width="9.140625" style="6"/>
    <col min="8939" max="8939" width="3.42578125" style="6" customWidth="1"/>
    <col min="8940" max="8940" width="8.28515625" style="6" customWidth="1"/>
    <col min="8941" max="8941" width="26.42578125" style="6" customWidth="1"/>
    <col min="8942" max="8942" width="5.5703125" style="6" customWidth="1"/>
    <col min="8943" max="8943" width="7" style="6" customWidth="1"/>
    <col min="8944" max="8945" width="6.7109375" style="6" customWidth="1"/>
    <col min="8946" max="8946" width="15.140625" style="6" customWidth="1"/>
    <col min="8947" max="8947" width="5.42578125" style="6" customWidth="1"/>
    <col min="8948" max="8948" width="6.7109375" style="6" customWidth="1"/>
    <col min="8949" max="8949" width="7.42578125" style="6" customWidth="1"/>
    <col min="8950" max="8950" width="7" style="6" customWidth="1"/>
    <col min="8951" max="8951" width="7.5703125" style="6" customWidth="1"/>
    <col min="8952" max="8952" width="7.140625" style="6" customWidth="1"/>
    <col min="8953" max="8953" width="9" style="6" customWidth="1"/>
    <col min="8954" max="8954" width="7.28515625" style="6" customWidth="1"/>
    <col min="8955" max="8955" width="12.28515625" style="6" customWidth="1"/>
    <col min="8956" max="9194" width="9.140625" style="6"/>
    <col min="9195" max="9195" width="3.42578125" style="6" customWidth="1"/>
    <col min="9196" max="9196" width="8.28515625" style="6" customWidth="1"/>
    <col min="9197" max="9197" width="26.42578125" style="6" customWidth="1"/>
    <col min="9198" max="9198" width="5.5703125" style="6" customWidth="1"/>
    <col min="9199" max="9199" width="7" style="6" customWidth="1"/>
    <col min="9200" max="9201" width="6.7109375" style="6" customWidth="1"/>
    <col min="9202" max="9202" width="15.140625" style="6" customWidth="1"/>
    <col min="9203" max="9203" width="5.42578125" style="6" customWidth="1"/>
    <col min="9204" max="9204" width="6.7109375" style="6" customWidth="1"/>
    <col min="9205" max="9205" width="7.42578125" style="6" customWidth="1"/>
    <col min="9206" max="9206" width="7" style="6" customWidth="1"/>
    <col min="9207" max="9207" width="7.5703125" style="6" customWidth="1"/>
    <col min="9208" max="9208" width="7.140625" style="6" customWidth="1"/>
    <col min="9209" max="9209" width="9" style="6" customWidth="1"/>
    <col min="9210" max="9210" width="7.28515625" style="6" customWidth="1"/>
    <col min="9211" max="9211" width="12.28515625" style="6" customWidth="1"/>
    <col min="9212" max="9450" width="9.140625" style="6"/>
    <col min="9451" max="9451" width="3.42578125" style="6" customWidth="1"/>
    <col min="9452" max="9452" width="8.28515625" style="6" customWidth="1"/>
    <col min="9453" max="9453" width="26.42578125" style="6" customWidth="1"/>
    <col min="9454" max="9454" width="5.5703125" style="6" customWidth="1"/>
    <col min="9455" max="9455" width="7" style="6" customWidth="1"/>
    <col min="9456" max="9457" width="6.7109375" style="6" customWidth="1"/>
    <col min="9458" max="9458" width="15.140625" style="6" customWidth="1"/>
    <col min="9459" max="9459" width="5.42578125" style="6" customWidth="1"/>
    <col min="9460" max="9460" width="6.7109375" style="6" customWidth="1"/>
    <col min="9461" max="9461" width="7.42578125" style="6" customWidth="1"/>
    <col min="9462" max="9462" width="7" style="6" customWidth="1"/>
    <col min="9463" max="9463" width="7.5703125" style="6" customWidth="1"/>
    <col min="9464" max="9464" width="7.140625" style="6" customWidth="1"/>
    <col min="9465" max="9465" width="9" style="6" customWidth="1"/>
    <col min="9466" max="9466" width="7.28515625" style="6" customWidth="1"/>
    <col min="9467" max="9467" width="12.28515625" style="6" customWidth="1"/>
    <col min="9468" max="9706" width="9.140625" style="6"/>
    <col min="9707" max="9707" width="3.42578125" style="6" customWidth="1"/>
    <col min="9708" max="9708" width="8.28515625" style="6" customWidth="1"/>
    <col min="9709" max="9709" width="26.42578125" style="6" customWidth="1"/>
    <col min="9710" max="9710" width="5.5703125" style="6" customWidth="1"/>
    <col min="9711" max="9711" width="7" style="6" customWidth="1"/>
    <col min="9712" max="9713" width="6.7109375" style="6" customWidth="1"/>
    <col min="9714" max="9714" width="15.140625" style="6" customWidth="1"/>
    <col min="9715" max="9715" width="5.42578125" style="6" customWidth="1"/>
    <col min="9716" max="9716" width="6.7109375" style="6" customWidth="1"/>
    <col min="9717" max="9717" width="7.42578125" style="6" customWidth="1"/>
    <col min="9718" max="9718" width="7" style="6" customWidth="1"/>
    <col min="9719" max="9719" width="7.5703125" style="6" customWidth="1"/>
    <col min="9720" max="9720" width="7.140625" style="6" customWidth="1"/>
    <col min="9721" max="9721" width="9" style="6" customWidth="1"/>
    <col min="9722" max="9722" width="7.28515625" style="6" customWidth="1"/>
    <col min="9723" max="9723" width="12.28515625" style="6" customWidth="1"/>
    <col min="9724" max="9962" width="9.140625" style="6"/>
    <col min="9963" max="9963" width="3.42578125" style="6" customWidth="1"/>
    <col min="9964" max="9964" width="8.28515625" style="6" customWidth="1"/>
    <col min="9965" max="9965" width="26.42578125" style="6" customWidth="1"/>
    <col min="9966" max="9966" width="5.5703125" style="6" customWidth="1"/>
    <col min="9967" max="9967" width="7" style="6" customWidth="1"/>
    <col min="9968" max="9969" width="6.7109375" style="6" customWidth="1"/>
    <col min="9970" max="9970" width="15.140625" style="6" customWidth="1"/>
    <col min="9971" max="9971" width="5.42578125" style="6" customWidth="1"/>
    <col min="9972" max="9972" width="6.7109375" style="6" customWidth="1"/>
    <col min="9973" max="9973" width="7.42578125" style="6" customWidth="1"/>
    <col min="9974" max="9974" width="7" style="6" customWidth="1"/>
    <col min="9975" max="9975" width="7.5703125" style="6" customWidth="1"/>
    <col min="9976" max="9976" width="7.140625" style="6" customWidth="1"/>
    <col min="9977" max="9977" width="9" style="6" customWidth="1"/>
    <col min="9978" max="9978" width="7.28515625" style="6" customWidth="1"/>
    <col min="9979" max="9979" width="12.28515625" style="6" customWidth="1"/>
    <col min="9980" max="10218" width="9.140625" style="6"/>
    <col min="10219" max="10219" width="3.42578125" style="6" customWidth="1"/>
    <col min="10220" max="10220" width="8.28515625" style="6" customWidth="1"/>
    <col min="10221" max="10221" width="26.42578125" style="6" customWidth="1"/>
    <col min="10222" max="10222" width="5.5703125" style="6" customWidth="1"/>
    <col min="10223" max="10223" width="7" style="6" customWidth="1"/>
    <col min="10224" max="10225" width="6.7109375" style="6" customWidth="1"/>
    <col min="10226" max="10226" width="15.140625" style="6" customWidth="1"/>
    <col min="10227" max="10227" width="5.42578125" style="6" customWidth="1"/>
    <col min="10228" max="10228" width="6.7109375" style="6" customWidth="1"/>
    <col min="10229" max="10229" width="7.42578125" style="6" customWidth="1"/>
    <col min="10230" max="10230" width="7" style="6" customWidth="1"/>
    <col min="10231" max="10231" width="7.5703125" style="6" customWidth="1"/>
    <col min="10232" max="10232" width="7.140625" style="6" customWidth="1"/>
    <col min="10233" max="10233" width="9" style="6" customWidth="1"/>
    <col min="10234" max="10234" width="7.28515625" style="6" customWidth="1"/>
    <col min="10235" max="10235" width="12.28515625" style="6" customWidth="1"/>
    <col min="10236" max="10474" width="9.140625" style="6"/>
    <col min="10475" max="10475" width="3.42578125" style="6" customWidth="1"/>
    <col min="10476" max="10476" width="8.28515625" style="6" customWidth="1"/>
    <col min="10477" max="10477" width="26.42578125" style="6" customWidth="1"/>
    <col min="10478" max="10478" width="5.5703125" style="6" customWidth="1"/>
    <col min="10479" max="10479" width="7" style="6" customWidth="1"/>
    <col min="10480" max="10481" width="6.7109375" style="6" customWidth="1"/>
    <col min="10482" max="10482" width="15.140625" style="6" customWidth="1"/>
    <col min="10483" max="10483" width="5.42578125" style="6" customWidth="1"/>
    <col min="10484" max="10484" width="6.7109375" style="6" customWidth="1"/>
    <col min="10485" max="10485" width="7.42578125" style="6" customWidth="1"/>
    <col min="10486" max="10486" width="7" style="6" customWidth="1"/>
    <col min="10487" max="10487" width="7.5703125" style="6" customWidth="1"/>
    <col min="10488" max="10488" width="7.140625" style="6" customWidth="1"/>
    <col min="10489" max="10489" width="9" style="6" customWidth="1"/>
    <col min="10490" max="10490" width="7.28515625" style="6" customWidth="1"/>
    <col min="10491" max="10491" width="12.28515625" style="6" customWidth="1"/>
    <col min="10492" max="10730" width="9.140625" style="6"/>
    <col min="10731" max="10731" width="3.42578125" style="6" customWidth="1"/>
    <col min="10732" max="10732" width="8.28515625" style="6" customWidth="1"/>
    <col min="10733" max="10733" width="26.42578125" style="6" customWidth="1"/>
    <col min="10734" max="10734" width="5.5703125" style="6" customWidth="1"/>
    <col min="10735" max="10735" width="7" style="6" customWidth="1"/>
    <col min="10736" max="10737" width="6.7109375" style="6" customWidth="1"/>
    <col min="10738" max="10738" width="15.140625" style="6" customWidth="1"/>
    <col min="10739" max="10739" width="5.42578125" style="6" customWidth="1"/>
    <col min="10740" max="10740" width="6.7109375" style="6" customWidth="1"/>
    <col min="10741" max="10741" width="7.42578125" style="6" customWidth="1"/>
    <col min="10742" max="10742" width="7" style="6" customWidth="1"/>
    <col min="10743" max="10743" width="7.5703125" style="6" customWidth="1"/>
    <col min="10744" max="10744" width="7.140625" style="6" customWidth="1"/>
    <col min="10745" max="10745" width="9" style="6" customWidth="1"/>
    <col min="10746" max="10746" width="7.28515625" style="6" customWidth="1"/>
    <col min="10747" max="10747" width="12.28515625" style="6" customWidth="1"/>
    <col min="10748" max="10986" width="9.140625" style="6"/>
    <col min="10987" max="10987" width="3.42578125" style="6" customWidth="1"/>
    <col min="10988" max="10988" width="8.28515625" style="6" customWidth="1"/>
    <col min="10989" max="10989" width="26.42578125" style="6" customWidth="1"/>
    <col min="10990" max="10990" width="5.5703125" style="6" customWidth="1"/>
    <col min="10991" max="10991" width="7" style="6" customWidth="1"/>
    <col min="10992" max="10993" width="6.7109375" style="6" customWidth="1"/>
    <col min="10994" max="10994" width="15.140625" style="6" customWidth="1"/>
    <col min="10995" max="10995" width="5.42578125" style="6" customWidth="1"/>
    <col min="10996" max="10996" width="6.7109375" style="6" customWidth="1"/>
    <col min="10997" max="10997" width="7.42578125" style="6" customWidth="1"/>
    <col min="10998" max="10998" width="7" style="6" customWidth="1"/>
    <col min="10999" max="10999" width="7.5703125" style="6" customWidth="1"/>
    <col min="11000" max="11000" width="7.140625" style="6" customWidth="1"/>
    <col min="11001" max="11001" width="9" style="6" customWidth="1"/>
    <col min="11002" max="11002" width="7.28515625" style="6" customWidth="1"/>
    <col min="11003" max="11003" width="12.28515625" style="6" customWidth="1"/>
    <col min="11004" max="11242" width="9.140625" style="6"/>
    <col min="11243" max="11243" width="3.42578125" style="6" customWidth="1"/>
    <col min="11244" max="11244" width="8.28515625" style="6" customWidth="1"/>
    <col min="11245" max="11245" width="26.42578125" style="6" customWidth="1"/>
    <col min="11246" max="11246" width="5.5703125" style="6" customWidth="1"/>
    <col min="11247" max="11247" width="7" style="6" customWidth="1"/>
    <col min="11248" max="11249" width="6.7109375" style="6" customWidth="1"/>
    <col min="11250" max="11250" width="15.140625" style="6" customWidth="1"/>
    <col min="11251" max="11251" width="5.42578125" style="6" customWidth="1"/>
    <col min="11252" max="11252" width="6.7109375" style="6" customWidth="1"/>
    <col min="11253" max="11253" width="7.42578125" style="6" customWidth="1"/>
    <col min="11254" max="11254" width="7" style="6" customWidth="1"/>
    <col min="11255" max="11255" width="7.5703125" style="6" customWidth="1"/>
    <col min="11256" max="11256" width="7.140625" style="6" customWidth="1"/>
    <col min="11257" max="11257" width="9" style="6" customWidth="1"/>
    <col min="11258" max="11258" width="7.28515625" style="6" customWidth="1"/>
    <col min="11259" max="11259" width="12.28515625" style="6" customWidth="1"/>
    <col min="11260" max="11498" width="9.140625" style="6"/>
    <col min="11499" max="11499" width="3.42578125" style="6" customWidth="1"/>
    <col min="11500" max="11500" width="8.28515625" style="6" customWidth="1"/>
    <col min="11501" max="11501" width="26.42578125" style="6" customWidth="1"/>
    <col min="11502" max="11502" width="5.5703125" style="6" customWidth="1"/>
    <col min="11503" max="11503" width="7" style="6" customWidth="1"/>
    <col min="11504" max="11505" width="6.7109375" style="6" customWidth="1"/>
    <col min="11506" max="11506" width="15.140625" style="6" customWidth="1"/>
    <col min="11507" max="11507" width="5.42578125" style="6" customWidth="1"/>
    <col min="11508" max="11508" width="6.7109375" style="6" customWidth="1"/>
    <col min="11509" max="11509" width="7.42578125" style="6" customWidth="1"/>
    <col min="11510" max="11510" width="7" style="6" customWidth="1"/>
    <col min="11511" max="11511" width="7.5703125" style="6" customWidth="1"/>
    <col min="11512" max="11512" width="7.140625" style="6" customWidth="1"/>
    <col min="11513" max="11513" width="9" style="6" customWidth="1"/>
    <col min="11514" max="11514" width="7.28515625" style="6" customWidth="1"/>
    <col min="11515" max="11515" width="12.28515625" style="6" customWidth="1"/>
    <col min="11516" max="11754" width="9.140625" style="6"/>
    <col min="11755" max="11755" width="3.42578125" style="6" customWidth="1"/>
    <col min="11756" max="11756" width="8.28515625" style="6" customWidth="1"/>
    <col min="11757" max="11757" width="26.42578125" style="6" customWidth="1"/>
    <col min="11758" max="11758" width="5.5703125" style="6" customWidth="1"/>
    <col min="11759" max="11759" width="7" style="6" customWidth="1"/>
    <col min="11760" max="11761" width="6.7109375" style="6" customWidth="1"/>
    <col min="11762" max="11762" width="15.140625" style="6" customWidth="1"/>
    <col min="11763" max="11763" width="5.42578125" style="6" customWidth="1"/>
    <col min="11764" max="11764" width="6.7109375" style="6" customWidth="1"/>
    <col min="11765" max="11765" width="7.42578125" style="6" customWidth="1"/>
    <col min="11766" max="11766" width="7" style="6" customWidth="1"/>
    <col min="11767" max="11767" width="7.5703125" style="6" customWidth="1"/>
    <col min="11768" max="11768" width="7.140625" style="6" customWidth="1"/>
    <col min="11769" max="11769" width="9" style="6" customWidth="1"/>
    <col min="11770" max="11770" width="7.28515625" style="6" customWidth="1"/>
    <col min="11771" max="11771" width="12.28515625" style="6" customWidth="1"/>
    <col min="11772" max="12010" width="9.140625" style="6"/>
    <col min="12011" max="12011" width="3.42578125" style="6" customWidth="1"/>
    <col min="12012" max="12012" width="8.28515625" style="6" customWidth="1"/>
    <col min="12013" max="12013" width="26.42578125" style="6" customWidth="1"/>
    <col min="12014" max="12014" width="5.5703125" style="6" customWidth="1"/>
    <col min="12015" max="12015" width="7" style="6" customWidth="1"/>
    <col min="12016" max="12017" width="6.7109375" style="6" customWidth="1"/>
    <col min="12018" max="12018" width="15.140625" style="6" customWidth="1"/>
    <col min="12019" max="12019" width="5.42578125" style="6" customWidth="1"/>
    <col min="12020" max="12020" width="6.7109375" style="6" customWidth="1"/>
    <col min="12021" max="12021" width="7.42578125" style="6" customWidth="1"/>
    <col min="12022" max="12022" width="7" style="6" customWidth="1"/>
    <col min="12023" max="12023" width="7.5703125" style="6" customWidth="1"/>
    <col min="12024" max="12024" width="7.140625" style="6" customWidth="1"/>
    <col min="12025" max="12025" width="9" style="6" customWidth="1"/>
    <col min="12026" max="12026" width="7.28515625" style="6" customWidth="1"/>
    <col min="12027" max="12027" width="12.28515625" style="6" customWidth="1"/>
    <col min="12028" max="12266" width="9.140625" style="6"/>
    <col min="12267" max="12267" width="3.42578125" style="6" customWidth="1"/>
    <col min="12268" max="12268" width="8.28515625" style="6" customWidth="1"/>
    <col min="12269" max="12269" width="26.42578125" style="6" customWidth="1"/>
    <col min="12270" max="12270" width="5.5703125" style="6" customWidth="1"/>
    <col min="12271" max="12271" width="7" style="6" customWidth="1"/>
    <col min="12272" max="12273" width="6.7109375" style="6" customWidth="1"/>
    <col min="12274" max="12274" width="15.140625" style="6" customWidth="1"/>
    <col min="12275" max="12275" width="5.42578125" style="6" customWidth="1"/>
    <col min="12276" max="12276" width="6.7109375" style="6" customWidth="1"/>
    <col min="12277" max="12277" width="7.42578125" style="6" customWidth="1"/>
    <col min="12278" max="12278" width="7" style="6" customWidth="1"/>
    <col min="12279" max="12279" width="7.5703125" style="6" customWidth="1"/>
    <col min="12280" max="12280" width="7.140625" style="6" customWidth="1"/>
    <col min="12281" max="12281" width="9" style="6" customWidth="1"/>
    <col min="12282" max="12282" width="7.28515625" style="6" customWidth="1"/>
    <col min="12283" max="12283" width="12.28515625" style="6" customWidth="1"/>
    <col min="12284" max="12522" width="9.140625" style="6"/>
    <col min="12523" max="12523" width="3.42578125" style="6" customWidth="1"/>
    <col min="12524" max="12524" width="8.28515625" style="6" customWidth="1"/>
    <col min="12525" max="12525" width="26.42578125" style="6" customWidth="1"/>
    <col min="12526" max="12526" width="5.5703125" style="6" customWidth="1"/>
    <col min="12527" max="12527" width="7" style="6" customWidth="1"/>
    <col min="12528" max="12529" width="6.7109375" style="6" customWidth="1"/>
    <col min="12530" max="12530" width="15.140625" style="6" customWidth="1"/>
    <col min="12531" max="12531" width="5.42578125" style="6" customWidth="1"/>
    <col min="12532" max="12532" width="6.7109375" style="6" customWidth="1"/>
    <col min="12533" max="12533" width="7.42578125" style="6" customWidth="1"/>
    <col min="12534" max="12534" width="7" style="6" customWidth="1"/>
    <col min="12535" max="12535" width="7.5703125" style="6" customWidth="1"/>
    <col min="12536" max="12536" width="7.140625" style="6" customWidth="1"/>
    <col min="12537" max="12537" width="9" style="6" customWidth="1"/>
    <col min="12538" max="12538" width="7.28515625" style="6" customWidth="1"/>
    <col min="12539" max="12539" width="12.28515625" style="6" customWidth="1"/>
    <col min="12540" max="12778" width="9.140625" style="6"/>
    <col min="12779" max="12779" width="3.42578125" style="6" customWidth="1"/>
    <col min="12780" max="12780" width="8.28515625" style="6" customWidth="1"/>
    <col min="12781" max="12781" width="26.42578125" style="6" customWidth="1"/>
    <col min="12782" max="12782" width="5.5703125" style="6" customWidth="1"/>
    <col min="12783" max="12783" width="7" style="6" customWidth="1"/>
    <col min="12784" max="12785" width="6.7109375" style="6" customWidth="1"/>
    <col min="12786" max="12786" width="15.140625" style="6" customWidth="1"/>
    <col min="12787" max="12787" width="5.42578125" style="6" customWidth="1"/>
    <col min="12788" max="12788" width="6.7109375" style="6" customWidth="1"/>
    <col min="12789" max="12789" width="7.42578125" style="6" customWidth="1"/>
    <col min="12790" max="12790" width="7" style="6" customWidth="1"/>
    <col min="12791" max="12791" width="7.5703125" style="6" customWidth="1"/>
    <col min="12792" max="12792" width="7.140625" style="6" customWidth="1"/>
    <col min="12793" max="12793" width="9" style="6" customWidth="1"/>
    <col min="12794" max="12794" width="7.28515625" style="6" customWidth="1"/>
    <col min="12795" max="12795" width="12.28515625" style="6" customWidth="1"/>
    <col min="12796" max="13034" width="9.140625" style="6"/>
    <col min="13035" max="13035" width="3.42578125" style="6" customWidth="1"/>
    <col min="13036" max="13036" width="8.28515625" style="6" customWidth="1"/>
    <col min="13037" max="13037" width="26.42578125" style="6" customWidth="1"/>
    <col min="13038" max="13038" width="5.5703125" style="6" customWidth="1"/>
    <col min="13039" max="13039" width="7" style="6" customWidth="1"/>
    <col min="13040" max="13041" width="6.7109375" style="6" customWidth="1"/>
    <col min="13042" max="13042" width="15.140625" style="6" customWidth="1"/>
    <col min="13043" max="13043" width="5.42578125" style="6" customWidth="1"/>
    <col min="13044" max="13044" width="6.7109375" style="6" customWidth="1"/>
    <col min="13045" max="13045" width="7.42578125" style="6" customWidth="1"/>
    <col min="13046" max="13046" width="7" style="6" customWidth="1"/>
    <col min="13047" max="13047" width="7.5703125" style="6" customWidth="1"/>
    <col min="13048" max="13048" width="7.140625" style="6" customWidth="1"/>
    <col min="13049" max="13049" width="9" style="6" customWidth="1"/>
    <col min="13050" max="13050" width="7.28515625" style="6" customWidth="1"/>
    <col min="13051" max="13051" width="12.28515625" style="6" customWidth="1"/>
    <col min="13052" max="13290" width="9.140625" style="6"/>
    <col min="13291" max="13291" width="3.42578125" style="6" customWidth="1"/>
    <col min="13292" max="13292" width="8.28515625" style="6" customWidth="1"/>
    <col min="13293" max="13293" width="26.42578125" style="6" customWidth="1"/>
    <col min="13294" max="13294" width="5.5703125" style="6" customWidth="1"/>
    <col min="13295" max="13295" width="7" style="6" customWidth="1"/>
    <col min="13296" max="13297" width="6.7109375" style="6" customWidth="1"/>
    <col min="13298" max="13298" width="15.140625" style="6" customWidth="1"/>
    <col min="13299" max="13299" width="5.42578125" style="6" customWidth="1"/>
    <col min="13300" max="13300" width="6.7109375" style="6" customWidth="1"/>
    <col min="13301" max="13301" width="7.42578125" style="6" customWidth="1"/>
    <col min="13302" max="13302" width="7" style="6" customWidth="1"/>
    <col min="13303" max="13303" width="7.5703125" style="6" customWidth="1"/>
    <col min="13304" max="13304" width="7.140625" style="6" customWidth="1"/>
    <col min="13305" max="13305" width="9" style="6" customWidth="1"/>
    <col min="13306" max="13306" width="7.28515625" style="6" customWidth="1"/>
    <col min="13307" max="13307" width="12.28515625" style="6" customWidth="1"/>
    <col min="13308" max="13546" width="9.140625" style="6"/>
    <col min="13547" max="13547" width="3.42578125" style="6" customWidth="1"/>
    <col min="13548" max="13548" width="8.28515625" style="6" customWidth="1"/>
    <col min="13549" max="13549" width="26.42578125" style="6" customWidth="1"/>
    <col min="13550" max="13550" width="5.5703125" style="6" customWidth="1"/>
    <col min="13551" max="13551" width="7" style="6" customWidth="1"/>
    <col min="13552" max="13553" width="6.7109375" style="6" customWidth="1"/>
    <col min="13554" max="13554" width="15.140625" style="6" customWidth="1"/>
    <col min="13555" max="13555" width="5.42578125" style="6" customWidth="1"/>
    <col min="13556" max="13556" width="6.7109375" style="6" customWidth="1"/>
    <col min="13557" max="13557" width="7.42578125" style="6" customWidth="1"/>
    <col min="13558" max="13558" width="7" style="6" customWidth="1"/>
    <col min="13559" max="13559" width="7.5703125" style="6" customWidth="1"/>
    <col min="13560" max="13560" width="7.140625" style="6" customWidth="1"/>
    <col min="13561" max="13561" width="9" style="6" customWidth="1"/>
    <col min="13562" max="13562" width="7.28515625" style="6" customWidth="1"/>
    <col min="13563" max="13563" width="12.28515625" style="6" customWidth="1"/>
    <col min="13564" max="13802" width="9.140625" style="6"/>
    <col min="13803" max="13803" width="3.42578125" style="6" customWidth="1"/>
    <col min="13804" max="13804" width="8.28515625" style="6" customWidth="1"/>
    <col min="13805" max="13805" width="26.42578125" style="6" customWidth="1"/>
    <col min="13806" max="13806" width="5.5703125" style="6" customWidth="1"/>
    <col min="13807" max="13807" width="7" style="6" customWidth="1"/>
    <col min="13808" max="13809" width="6.7109375" style="6" customWidth="1"/>
    <col min="13810" max="13810" width="15.140625" style="6" customWidth="1"/>
    <col min="13811" max="13811" width="5.42578125" style="6" customWidth="1"/>
    <col min="13812" max="13812" width="6.7109375" style="6" customWidth="1"/>
    <col min="13813" max="13813" width="7.42578125" style="6" customWidth="1"/>
    <col min="13814" max="13814" width="7" style="6" customWidth="1"/>
    <col min="13815" max="13815" width="7.5703125" style="6" customWidth="1"/>
    <col min="13816" max="13816" width="7.140625" style="6" customWidth="1"/>
    <col min="13817" max="13817" width="9" style="6" customWidth="1"/>
    <col min="13818" max="13818" width="7.28515625" style="6" customWidth="1"/>
    <col min="13819" max="13819" width="12.28515625" style="6" customWidth="1"/>
    <col min="13820" max="14058" width="9.140625" style="6"/>
    <col min="14059" max="14059" width="3.42578125" style="6" customWidth="1"/>
    <col min="14060" max="14060" width="8.28515625" style="6" customWidth="1"/>
    <col min="14061" max="14061" width="26.42578125" style="6" customWidth="1"/>
    <col min="14062" max="14062" width="5.5703125" style="6" customWidth="1"/>
    <col min="14063" max="14063" width="7" style="6" customWidth="1"/>
    <col min="14064" max="14065" width="6.7109375" style="6" customWidth="1"/>
    <col min="14066" max="14066" width="15.140625" style="6" customWidth="1"/>
    <col min="14067" max="14067" width="5.42578125" style="6" customWidth="1"/>
    <col min="14068" max="14068" width="6.7109375" style="6" customWidth="1"/>
    <col min="14069" max="14069" width="7.42578125" style="6" customWidth="1"/>
    <col min="14070" max="14070" width="7" style="6" customWidth="1"/>
    <col min="14071" max="14071" width="7.5703125" style="6" customWidth="1"/>
    <col min="14072" max="14072" width="7.140625" style="6" customWidth="1"/>
    <col min="14073" max="14073" width="9" style="6" customWidth="1"/>
    <col min="14074" max="14074" width="7.28515625" style="6" customWidth="1"/>
    <col min="14075" max="14075" width="12.28515625" style="6" customWidth="1"/>
    <col min="14076" max="14314" width="9.140625" style="6"/>
    <col min="14315" max="14315" width="3.42578125" style="6" customWidth="1"/>
    <col min="14316" max="14316" width="8.28515625" style="6" customWidth="1"/>
    <col min="14317" max="14317" width="26.42578125" style="6" customWidth="1"/>
    <col min="14318" max="14318" width="5.5703125" style="6" customWidth="1"/>
    <col min="14319" max="14319" width="7" style="6" customWidth="1"/>
    <col min="14320" max="14321" width="6.7109375" style="6" customWidth="1"/>
    <col min="14322" max="14322" width="15.140625" style="6" customWidth="1"/>
    <col min="14323" max="14323" width="5.42578125" style="6" customWidth="1"/>
    <col min="14324" max="14324" width="6.7109375" style="6" customWidth="1"/>
    <col min="14325" max="14325" width="7.42578125" style="6" customWidth="1"/>
    <col min="14326" max="14326" width="7" style="6" customWidth="1"/>
    <col min="14327" max="14327" width="7.5703125" style="6" customWidth="1"/>
    <col min="14328" max="14328" width="7.140625" style="6" customWidth="1"/>
    <col min="14329" max="14329" width="9" style="6" customWidth="1"/>
    <col min="14330" max="14330" width="7.28515625" style="6" customWidth="1"/>
    <col min="14331" max="14331" width="12.28515625" style="6" customWidth="1"/>
    <col min="14332" max="14570" width="9.140625" style="6"/>
    <col min="14571" max="14571" width="3.42578125" style="6" customWidth="1"/>
    <col min="14572" max="14572" width="8.28515625" style="6" customWidth="1"/>
    <col min="14573" max="14573" width="26.42578125" style="6" customWidth="1"/>
    <col min="14574" max="14574" width="5.5703125" style="6" customWidth="1"/>
    <col min="14575" max="14575" width="7" style="6" customWidth="1"/>
    <col min="14576" max="14577" width="6.7109375" style="6" customWidth="1"/>
    <col min="14578" max="14578" width="15.140625" style="6" customWidth="1"/>
    <col min="14579" max="14579" width="5.42578125" style="6" customWidth="1"/>
    <col min="14580" max="14580" width="6.7109375" style="6" customWidth="1"/>
    <col min="14581" max="14581" width="7.42578125" style="6" customWidth="1"/>
    <col min="14582" max="14582" width="7" style="6" customWidth="1"/>
    <col min="14583" max="14583" width="7.5703125" style="6" customWidth="1"/>
    <col min="14584" max="14584" width="7.140625" style="6" customWidth="1"/>
    <col min="14585" max="14585" width="9" style="6" customWidth="1"/>
    <col min="14586" max="14586" width="7.28515625" style="6" customWidth="1"/>
    <col min="14587" max="14587" width="12.28515625" style="6" customWidth="1"/>
    <col min="14588" max="14826" width="9.140625" style="6"/>
    <col min="14827" max="14827" width="3.42578125" style="6" customWidth="1"/>
    <col min="14828" max="14828" width="8.28515625" style="6" customWidth="1"/>
    <col min="14829" max="14829" width="26.42578125" style="6" customWidth="1"/>
    <col min="14830" max="14830" width="5.5703125" style="6" customWidth="1"/>
    <col min="14831" max="14831" width="7" style="6" customWidth="1"/>
    <col min="14832" max="14833" width="6.7109375" style="6" customWidth="1"/>
    <col min="14834" max="14834" width="15.140625" style="6" customWidth="1"/>
    <col min="14835" max="14835" width="5.42578125" style="6" customWidth="1"/>
    <col min="14836" max="14836" width="6.7109375" style="6" customWidth="1"/>
    <col min="14837" max="14837" width="7.42578125" style="6" customWidth="1"/>
    <col min="14838" max="14838" width="7" style="6" customWidth="1"/>
    <col min="14839" max="14839" width="7.5703125" style="6" customWidth="1"/>
    <col min="14840" max="14840" width="7.140625" style="6" customWidth="1"/>
    <col min="14841" max="14841" width="9" style="6" customWidth="1"/>
    <col min="14842" max="14842" width="7.28515625" style="6" customWidth="1"/>
    <col min="14843" max="14843" width="12.28515625" style="6" customWidth="1"/>
    <col min="14844" max="15082" width="9.140625" style="6"/>
    <col min="15083" max="15083" width="3.42578125" style="6" customWidth="1"/>
    <col min="15084" max="15084" width="8.28515625" style="6" customWidth="1"/>
    <col min="15085" max="15085" width="26.42578125" style="6" customWidth="1"/>
    <col min="15086" max="15086" width="5.5703125" style="6" customWidth="1"/>
    <col min="15087" max="15087" width="7" style="6" customWidth="1"/>
    <col min="15088" max="15089" width="6.7109375" style="6" customWidth="1"/>
    <col min="15090" max="15090" width="15.140625" style="6" customWidth="1"/>
    <col min="15091" max="15091" width="5.42578125" style="6" customWidth="1"/>
    <col min="15092" max="15092" width="6.7109375" style="6" customWidth="1"/>
    <col min="15093" max="15093" width="7.42578125" style="6" customWidth="1"/>
    <col min="15094" max="15094" width="7" style="6" customWidth="1"/>
    <col min="15095" max="15095" width="7.5703125" style="6" customWidth="1"/>
    <col min="15096" max="15096" width="7.140625" style="6" customWidth="1"/>
    <col min="15097" max="15097" width="9" style="6" customWidth="1"/>
    <col min="15098" max="15098" width="7.28515625" style="6" customWidth="1"/>
    <col min="15099" max="15099" width="12.28515625" style="6" customWidth="1"/>
    <col min="15100" max="15338" width="9.140625" style="6"/>
    <col min="15339" max="15339" width="3.42578125" style="6" customWidth="1"/>
    <col min="15340" max="15340" width="8.28515625" style="6" customWidth="1"/>
    <col min="15341" max="15341" width="26.42578125" style="6" customWidth="1"/>
    <col min="15342" max="15342" width="5.5703125" style="6" customWidth="1"/>
    <col min="15343" max="15343" width="7" style="6" customWidth="1"/>
    <col min="15344" max="15345" width="6.7109375" style="6" customWidth="1"/>
    <col min="15346" max="15346" width="15.140625" style="6" customWidth="1"/>
    <col min="15347" max="15347" width="5.42578125" style="6" customWidth="1"/>
    <col min="15348" max="15348" width="6.7109375" style="6" customWidth="1"/>
    <col min="15349" max="15349" width="7.42578125" style="6" customWidth="1"/>
    <col min="15350" max="15350" width="7" style="6" customWidth="1"/>
    <col min="15351" max="15351" width="7.5703125" style="6" customWidth="1"/>
    <col min="15352" max="15352" width="7.140625" style="6" customWidth="1"/>
    <col min="15353" max="15353" width="9" style="6" customWidth="1"/>
    <col min="15354" max="15354" width="7.28515625" style="6" customWidth="1"/>
    <col min="15355" max="15355" width="12.28515625" style="6" customWidth="1"/>
    <col min="15356" max="15594" width="9.140625" style="6"/>
    <col min="15595" max="15595" width="3.42578125" style="6" customWidth="1"/>
    <col min="15596" max="15596" width="8.28515625" style="6" customWidth="1"/>
    <col min="15597" max="15597" width="26.42578125" style="6" customWidth="1"/>
    <col min="15598" max="15598" width="5.5703125" style="6" customWidth="1"/>
    <col min="15599" max="15599" width="7" style="6" customWidth="1"/>
    <col min="15600" max="15601" width="6.7109375" style="6" customWidth="1"/>
    <col min="15602" max="15602" width="15.140625" style="6" customWidth="1"/>
    <col min="15603" max="15603" width="5.42578125" style="6" customWidth="1"/>
    <col min="15604" max="15604" width="6.7109375" style="6" customWidth="1"/>
    <col min="15605" max="15605" width="7.42578125" style="6" customWidth="1"/>
    <col min="15606" max="15606" width="7" style="6" customWidth="1"/>
    <col min="15607" max="15607" width="7.5703125" style="6" customWidth="1"/>
    <col min="15608" max="15608" width="7.140625" style="6" customWidth="1"/>
    <col min="15609" max="15609" width="9" style="6" customWidth="1"/>
    <col min="15610" max="15610" width="7.28515625" style="6" customWidth="1"/>
    <col min="15611" max="15611" width="12.28515625" style="6" customWidth="1"/>
    <col min="15612" max="15850" width="9.140625" style="6"/>
    <col min="15851" max="15851" width="3.42578125" style="6" customWidth="1"/>
    <col min="15852" max="15852" width="8.28515625" style="6" customWidth="1"/>
    <col min="15853" max="15853" width="26.42578125" style="6" customWidth="1"/>
    <col min="15854" max="15854" width="5.5703125" style="6" customWidth="1"/>
    <col min="15855" max="15855" width="7" style="6" customWidth="1"/>
    <col min="15856" max="15857" width="6.7109375" style="6" customWidth="1"/>
    <col min="15858" max="15858" width="15.140625" style="6" customWidth="1"/>
    <col min="15859" max="15859" width="5.42578125" style="6" customWidth="1"/>
    <col min="15860" max="15860" width="6.7109375" style="6" customWidth="1"/>
    <col min="15861" max="15861" width="7.42578125" style="6" customWidth="1"/>
    <col min="15862" max="15862" width="7" style="6" customWidth="1"/>
    <col min="15863" max="15863" width="7.5703125" style="6" customWidth="1"/>
    <col min="15864" max="15864" width="7.140625" style="6" customWidth="1"/>
    <col min="15865" max="15865" width="9" style="6" customWidth="1"/>
    <col min="15866" max="15866" width="7.28515625" style="6" customWidth="1"/>
    <col min="15867" max="15867" width="12.28515625" style="6" customWidth="1"/>
    <col min="15868" max="16106" width="9.140625" style="6"/>
    <col min="16107" max="16107" width="3.42578125" style="6" customWidth="1"/>
    <col min="16108" max="16108" width="8.28515625" style="6" customWidth="1"/>
    <col min="16109" max="16109" width="26.42578125" style="6" customWidth="1"/>
    <col min="16110" max="16110" width="5.5703125" style="6" customWidth="1"/>
    <col min="16111" max="16111" width="7" style="6" customWidth="1"/>
    <col min="16112" max="16113" width="6.7109375" style="6" customWidth="1"/>
    <col min="16114" max="16114" width="15.140625" style="6" customWidth="1"/>
    <col min="16115" max="16115" width="5.42578125" style="6" customWidth="1"/>
    <col min="16116" max="16116" width="6.7109375" style="6" customWidth="1"/>
    <col min="16117" max="16117" width="7.42578125" style="6" customWidth="1"/>
    <col min="16118" max="16118" width="7" style="6" customWidth="1"/>
    <col min="16119" max="16119" width="7.5703125" style="6" customWidth="1"/>
    <col min="16120" max="16120" width="7.140625" style="6" customWidth="1"/>
    <col min="16121" max="16121" width="9" style="6" customWidth="1"/>
    <col min="16122" max="16122" width="7.28515625" style="6" customWidth="1"/>
    <col min="16123" max="16123" width="12.28515625" style="6" customWidth="1"/>
    <col min="16124" max="16384" width="9.140625" style="6"/>
  </cols>
  <sheetData>
    <row r="1" spans="1:11" x14ac:dyDescent="0.2">
      <c r="A1" s="4"/>
      <c r="B1" s="7"/>
      <c r="C1" s="4"/>
      <c r="D1" s="4"/>
      <c r="E1" s="4"/>
      <c r="F1" s="4"/>
      <c r="G1" s="4"/>
      <c r="H1" s="5"/>
      <c r="I1" s="5"/>
      <c r="J1" s="5"/>
      <c r="K1" s="5"/>
    </row>
    <row r="2" spans="1:11" ht="36.75" customHeight="1" x14ac:dyDescent="0.25">
      <c r="A2" s="16" t="s">
        <v>78</v>
      </c>
      <c r="B2" s="17"/>
      <c r="C2" s="17"/>
      <c r="D2" s="17"/>
      <c r="E2" s="17"/>
      <c r="F2" s="17"/>
      <c r="G2" s="17"/>
      <c r="H2" s="5"/>
      <c r="I2" s="5"/>
      <c r="J2" s="5"/>
      <c r="K2" s="5"/>
    </row>
    <row r="3" spans="1:11" ht="15.75" x14ac:dyDescent="0.25">
      <c r="A3" s="17" t="s">
        <v>77</v>
      </c>
      <c r="B3" s="17"/>
      <c r="C3" s="17"/>
      <c r="D3" s="17"/>
      <c r="E3" s="17"/>
      <c r="F3" s="17"/>
      <c r="G3" s="17"/>
      <c r="H3" s="5"/>
      <c r="I3" s="5"/>
      <c r="J3" s="5"/>
      <c r="K3" s="5"/>
    </row>
    <row r="4" spans="1:11" x14ac:dyDescent="0.2">
      <c r="D4" s="8"/>
      <c r="E4" s="8"/>
      <c r="F4" s="8"/>
      <c r="G4" s="8"/>
    </row>
    <row r="5" spans="1:11" s="9" customFormat="1" ht="35.25" customHeight="1" x14ac:dyDescent="0.2">
      <c r="A5" s="18" t="s">
        <v>2</v>
      </c>
      <c r="B5" s="18" t="s">
        <v>0</v>
      </c>
      <c r="C5" s="18" t="s">
        <v>73</v>
      </c>
      <c r="D5" s="19" t="s">
        <v>3</v>
      </c>
      <c r="E5" s="19" t="s">
        <v>74</v>
      </c>
      <c r="F5" s="20" t="s">
        <v>75</v>
      </c>
      <c r="G5" s="21" t="s">
        <v>76</v>
      </c>
    </row>
    <row r="6" spans="1:11" ht="12.75" customHeight="1" x14ac:dyDescent="0.2">
      <c r="A6" s="22">
        <v>1</v>
      </c>
      <c r="B6" s="22">
        <v>2</v>
      </c>
      <c r="C6" s="22">
        <v>3</v>
      </c>
      <c r="D6" s="23">
        <v>4</v>
      </c>
      <c r="E6" s="23">
        <v>5</v>
      </c>
      <c r="F6" s="23">
        <v>6</v>
      </c>
      <c r="G6" s="23">
        <v>7</v>
      </c>
    </row>
    <row r="7" spans="1:11" ht="27.75" customHeight="1" x14ac:dyDescent="0.2">
      <c r="A7" s="22"/>
      <c r="B7" s="23" t="s">
        <v>46</v>
      </c>
      <c r="C7" s="23"/>
      <c r="D7" s="23"/>
      <c r="E7" s="23"/>
      <c r="F7" s="23"/>
      <c r="G7" s="23"/>
    </row>
    <row r="8" spans="1:11" ht="12.75" customHeight="1" x14ac:dyDescent="0.2">
      <c r="A8" s="22"/>
      <c r="B8" s="23" t="s">
        <v>1</v>
      </c>
      <c r="C8" s="23"/>
      <c r="D8" s="23"/>
      <c r="E8" s="23"/>
      <c r="F8" s="23"/>
      <c r="G8" s="23"/>
    </row>
    <row r="9" spans="1:11" ht="12.75" customHeight="1" x14ac:dyDescent="0.2">
      <c r="A9" s="22"/>
      <c r="B9" s="23"/>
      <c r="C9" s="23"/>
      <c r="D9" s="23"/>
      <c r="E9" s="23"/>
      <c r="F9" s="23"/>
      <c r="G9" s="23"/>
    </row>
    <row r="10" spans="1:11" ht="12.75" customHeight="1" x14ac:dyDescent="0.2">
      <c r="A10" s="22"/>
      <c r="B10" s="24" t="s">
        <v>4</v>
      </c>
      <c r="C10" s="24"/>
      <c r="D10" s="24"/>
      <c r="E10" s="25"/>
      <c r="F10" s="26"/>
      <c r="G10" s="26"/>
    </row>
    <row r="11" spans="1:11" ht="33" customHeight="1" x14ac:dyDescent="0.2">
      <c r="A11" s="22">
        <v>1</v>
      </c>
      <c r="B11" s="27" t="s">
        <v>24</v>
      </c>
      <c r="C11" s="28" t="s">
        <v>80</v>
      </c>
      <c r="D11" s="25">
        <v>0.2</v>
      </c>
      <c r="E11" s="25"/>
      <c r="F11" s="25"/>
      <c r="G11" s="25"/>
    </row>
    <row r="12" spans="1:11" ht="33" customHeight="1" x14ac:dyDescent="0.2">
      <c r="A12" s="22">
        <v>2</v>
      </c>
      <c r="B12" s="27" t="s">
        <v>81</v>
      </c>
      <c r="C12" s="28" t="s">
        <v>80</v>
      </c>
      <c r="D12" s="29">
        <v>2.6419999999999999</v>
      </c>
      <c r="E12" s="25"/>
      <c r="F12" s="25"/>
      <c r="G12" s="29"/>
    </row>
    <row r="13" spans="1:11" ht="33" customHeight="1" x14ac:dyDescent="0.2">
      <c r="A13" s="22">
        <v>3</v>
      </c>
      <c r="B13" s="27" t="s">
        <v>5</v>
      </c>
      <c r="C13" s="28" t="s">
        <v>82</v>
      </c>
      <c r="D13" s="30">
        <v>7.8</v>
      </c>
      <c r="E13" s="25"/>
      <c r="F13" s="25"/>
      <c r="G13" s="30"/>
    </row>
    <row r="14" spans="1:11" s="10" customFormat="1" ht="33" customHeight="1" x14ac:dyDescent="0.2">
      <c r="A14" s="22">
        <v>4</v>
      </c>
      <c r="B14" s="27" t="s">
        <v>26</v>
      </c>
      <c r="C14" s="28" t="s">
        <v>83</v>
      </c>
      <c r="D14" s="29">
        <v>0.26419999999999999</v>
      </c>
      <c r="E14" s="25"/>
      <c r="F14" s="25"/>
      <c r="G14" s="29"/>
    </row>
    <row r="15" spans="1:11" s="1" customFormat="1" ht="33" customHeight="1" x14ac:dyDescent="0.2">
      <c r="A15" s="31">
        <v>5</v>
      </c>
      <c r="B15" s="32" t="s">
        <v>6</v>
      </c>
      <c r="C15" s="28" t="s">
        <v>7</v>
      </c>
      <c r="D15" s="30">
        <v>422.4</v>
      </c>
      <c r="E15" s="25"/>
      <c r="F15" s="25"/>
      <c r="G15" s="30"/>
    </row>
    <row r="16" spans="1:11" x14ac:dyDescent="0.2">
      <c r="A16" s="22"/>
      <c r="B16" s="33" t="s">
        <v>8</v>
      </c>
      <c r="C16" s="34"/>
      <c r="D16" s="35"/>
      <c r="E16" s="25"/>
      <c r="F16" s="25"/>
      <c r="G16" s="36">
        <v>0.41390329648535945</v>
      </c>
    </row>
    <row r="17" spans="1:7" s="1" customFormat="1" x14ac:dyDescent="0.2">
      <c r="A17" s="26"/>
      <c r="B17" s="24" t="s">
        <v>9</v>
      </c>
      <c r="C17" s="24"/>
      <c r="D17" s="24"/>
      <c r="E17" s="25"/>
      <c r="F17" s="25"/>
      <c r="G17" s="37"/>
    </row>
    <row r="18" spans="1:7" ht="30" customHeight="1" x14ac:dyDescent="0.2">
      <c r="A18" s="31">
        <v>1</v>
      </c>
      <c r="B18" s="32" t="s">
        <v>25</v>
      </c>
      <c r="C18" s="38" t="s">
        <v>22</v>
      </c>
      <c r="D18" s="39">
        <v>116.08</v>
      </c>
      <c r="E18" s="25"/>
      <c r="F18" s="25"/>
      <c r="G18" s="25"/>
    </row>
    <row r="19" spans="1:7" s="11" customFormat="1" ht="30" customHeight="1" x14ac:dyDescent="0.2">
      <c r="A19" s="31">
        <v>2</v>
      </c>
      <c r="B19" s="27" t="s">
        <v>28</v>
      </c>
      <c r="C19" s="28" t="s">
        <v>11</v>
      </c>
      <c r="D19" s="29">
        <v>10.102</v>
      </c>
      <c r="E19" s="25"/>
      <c r="F19" s="25"/>
      <c r="G19" s="40"/>
    </row>
    <row r="20" spans="1:7" ht="30" customHeight="1" x14ac:dyDescent="0.2">
      <c r="A20" s="31">
        <v>3</v>
      </c>
      <c r="B20" s="32" t="s">
        <v>47</v>
      </c>
      <c r="C20" s="28" t="s">
        <v>7</v>
      </c>
      <c r="D20" s="29">
        <v>2.081</v>
      </c>
      <c r="E20" s="25"/>
      <c r="F20" s="25"/>
      <c r="G20" s="40"/>
    </row>
    <row r="21" spans="1:7" ht="30" customHeight="1" x14ac:dyDescent="0.2">
      <c r="A21" s="31">
        <v>4</v>
      </c>
      <c r="B21" s="27" t="s">
        <v>32</v>
      </c>
      <c r="C21" s="28" t="s">
        <v>84</v>
      </c>
      <c r="D21" s="29">
        <v>9.2899999999999991</v>
      </c>
      <c r="E21" s="25"/>
      <c r="F21" s="25"/>
      <c r="G21" s="40"/>
    </row>
    <row r="22" spans="1:7" x14ac:dyDescent="0.2">
      <c r="A22" s="22"/>
      <c r="B22" s="33" t="s">
        <v>12</v>
      </c>
      <c r="C22" s="34"/>
      <c r="D22" s="35"/>
      <c r="E22" s="25"/>
      <c r="F22" s="25"/>
      <c r="G22" s="36">
        <v>6.1652985868257657</v>
      </c>
    </row>
    <row r="23" spans="1:7" s="1" customFormat="1" x14ac:dyDescent="0.2">
      <c r="A23" s="26"/>
      <c r="B23" s="24" t="s">
        <v>13</v>
      </c>
      <c r="C23" s="24"/>
      <c r="D23" s="24"/>
      <c r="E23" s="25"/>
      <c r="F23" s="25"/>
      <c r="G23" s="37"/>
    </row>
    <row r="24" spans="1:7" ht="31.5" customHeight="1" x14ac:dyDescent="0.2">
      <c r="A24" s="22">
        <v>1</v>
      </c>
      <c r="B24" s="27" t="s">
        <v>79</v>
      </c>
      <c r="C24" s="28" t="s">
        <v>38</v>
      </c>
      <c r="D24" s="41">
        <v>0.27811200000000003</v>
      </c>
      <c r="E24" s="25"/>
      <c r="F24" s="25"/>
      <c r="G24" s="25"/>
    </row>
    <row r="25" spans="1:7" ht="31.5" customHeight="1" x14ac:dyDescent="0.2">
      <c r="A25" s="22">
        <v>2</v>
      </c>
      <c r="B25" s="27" t="s">
        <v>14</v>
      </c>
      <c r="C25" s="28" t="s">
        <v>10</v>
      </c>
      <c r="D25" s="39">
        <v>2.3170000000000002</v>
      </c>
      <c r="E25" s="25"/>
      <c r="F25" s="25"/>
      <c r="G25" s="25"/>
    </row>
    <row r="26" spans="1:7" ht="19.5" customHeight="1" x14ac:dyDescent="0.2">
      <c r="A26" s="26"/>
      <c r="B26" s="33" t="s">
        <v>15</v>
      </c>
      <c r="C26" s="34"/>
      <c r="D26" s="35"/>
      <c r="E26" s="25"/>
      <c r="F26" s="25"/>
      <c r="G26" s="36">
        <v>8.5090098808628917E-2</v>
      </c>
    </row>
    <row r="27" spans="1:7" s="1" customFormat="1" x14ac:dyDescent="0.2">
      <c r="A27" s="26"/>
      <c r="B27" s="24" t="s">
        <v>50</v>
      </c>
      <c r="C27" s="24"/>
      <c r="D27" s="24"/>
      <c r="E27" s="25"/>
      <c r="F27" s="25"/>
      <c r="G27" s="37"/>
    </row>
    <row r="28" spans="1:7" ht="33.75" customHeight="1" x14ac:dyDescent="0.2">
      <c r="A28" s="31">
        <v>1</v>
      </c>
      <c r="B28" s="32" t="s">
        <v>18</v>
      </c>
      <c r="C28" s="38" t="s">
        <v>19</v>
      </c>
      <c r="D28" s="25">
        <v>7.88</v>
      </c>
      <c r="E28" s="25"/>
      <c r="F28" s="25"/>
      <c r="G28" s="25"/>
    </row>
    <row r="29" spans="1:7" ht="33.75" customHeight="1" x14ac:dyDescent="0.2">
      <c r="A29" s="22">
        <v>2</v>
      </c>
      <c r="B29" s="27" t="s">
        <v>39</v>
      </c>
      <c r="C29" s="28" t="s">
        <v>20</v>
      </c>
      <c r="D29" s="30">
        <v>159</v>
      </c>
      <c r="E29" s="25"/>
      <c r="F29" s="25"/>
      <c r="G29" s="25"/>
    </row>
    <row r="30" spans="1:7" ht="33.75" customHeight="1" x14ac:dyDescent="0.2">
      <c r="A30" s="22">
        <v>3</v>
      </c>
      <c r="B30" s="27" t="s">
        <v>40</v>
      </c>
      <c r="C30" s="28" t="s">
        <v>20</v>
      </c>
      <c r="D30" s="30">
        <v>38</v>
      </c>
      <c r="E30" s="25"/>
      <c r="F30" s="25"/>
      <c r="G30" s="25"/>
    </row>
    <row r="31" spans="1:7" ht="33.75" customHeight="1" x14ac:dyDescent="0.2">
      <c r="A31" s="22">
        <v>4</v>
      </c>
      <c r="B31" s="32" t="s">
        <v>21</v>
      </c>
      <c r="C31" s="38" t="s">
        <v>11</v>
      </c>
      <c r="D31" s="42">
        <v>2.5146000000000002</v>
      </c>
      <c r="E31" s="25"/>
      <c r="F31" s="25"/>
      <c r="G31" s="25"/>
    </row>
    <row r="32" spans="1:7" ht="33.75" customHeight="1" x14ac:dyDescent="0.2">
      <c r="A32" s="22">
        <v>5</v>
      </c>
      <c r="B32" s="43" t="s">
        <v>33</v>
      </c>
      <c r="C32" s="44" t="s">
        <v>22</v>
      </c>
      <c r="D32" s="45">
        <v>0.30599999999999999</v>
      </c>
      <c r="E32" s="25"/>
      <c r="F32" s="25"/>
      <c r="G32" s="25"/>
    </row>
    <row r="33" spans="1:7" s="1" customFormat="1" ht="33.75" customHeight="1" x14ac:dyDescent="0.2">
      <c r="A33" s="22">
        <v>6</v>
      </c>
      <c r="B33" s="32" t="s">
        <v>34</v>
      </c>
      <c r="C33" s="38" t="s">
        <v>11</v>
      </c>
      <c r="D33" s="42">
        <f>D32*1.6/100</f>
        <v>4.8960000000000002E-3</v>
      </c>
      <c r="E33" s="25"/>
      <c r="F33" s="25"/>
      <c r="G33" s="25"/>
    </row>
    <row r="34" spans="1:7" s="1" customFormat="1" ht="14.25" customHeight="1" x14ac:dyDescent="0.2">
      <c r="A34" s="26"/>
      <c r="B34" s="33" t="s">
        <v>16</v>
      </c>
      <c r="C34" s="34"/>
      <c r="D34" s="35"/>
      <c r="E34" s="25"/>
      <c r="F34" s="25"/>
      <c r="G34" s="36">
        <v>3.2979501544471552</v>
      </c>
    </row>
    <row r="35" spans="1:7" s="1" customFormat="1" ht="12.75" customHeight="1" x14ac:dyDescent="0.2">
      <c r="A35" s="31"/>
      <c r="B35" s="24" t="s">
        <v>51</v>
      </c>
      <c r="C35" s="24"/>
      <c r="D35" s="24"/>
      <c r="E35" s="25"/>
      <c r="F35" s="25"/>
      <c r="G35" s="37"/>
    </row>
    <row r="36" spans="1:7" ht="26.25" customHeight="1" x14ac:dyDescent="0.2">
      <c r="A36" s="22">
        <v>1</v>
      </c>
      <c r="B36" s="27" t="s">
        <v>68</v>
      </c>
      <c r="C36" s="28" t="s">
        <v>30</v>
      </c>
      <c r="D36" s="42">
        <v>0.20300000000000001</v>
      </c>
      <c r="E36" s="25"/>
      <c r="F36" s="25"/>
      <c r="G36" s="25"/>
    </row>
    <row r="37" spans="1:7" s="1" customFormat="1" ht="14.25" customHeight="1" x14ac:dyDescent="0.2">
      <c r="A37" s="26"/>
      <c r="B37" s="33" t="s">
        <v>23</v>
      </c>
      <c r="C37" s="34"/>
      <c r="D37" s="35"/>
      <c r="E37" s="25"/>
      <c r="F37" s="25"/>
      <c r="G37" s="36">
        <v>1.4458532602384852E-2</v>
      </c>
    </row>
    <row r="38" spans="1:7" s="1" customFormat="1" ht="14.25" customHeight="1" x14ac:dyDescent="0.2">
      <c r="A38" s="26"/>
      <c r="B38" s="33"/>
      <c r="C38" s="34"/>
      <c r="D38" s="35"/>
      <c r="E38" s="25"/>
      <c r="F38" s="25"/>
      <c r="G38" s="36"/>
    </row>
    <row r="39" spans="1:7" x14ac:dyDescent="0.2">
      <c r="A39" s="22"/>
      <c r="B39" s="24" t="s">
        <v>41</v>
      </c>
      <c r="C39" s="24"/>
      <c r="D39" s="24"/>
      <c r="E39" s="25"/>
      <c r="F39" s="25"/>
      <c r="G39" s="37"/>
    </row>
    <row r="40" spans="1:7" s="1" customFormat="1" ht="30.75" customHeight="1" x14ac:dyDescent="0.2">
      <c r="A40" s="22">
        <v>1</v>
      </c>
      <c r="B40" s="27" t="s">
        <v>42</v>
      </c>
      <c r="C40" s="28" t="s">
        <v>43</v>
      </c>
      <c r="D40" s="40">
        <v>1</v>
      </c>
      <c r="E40" s="25"/>
      <c r="F40" s="25"/>
      <c r="G40" s="40"/>
    </row>
    <row r="41" spans="1:7" s="1" customFormat="1" ht="14.25" customHeight="1" x14ac:dyDescent="0.2">
      <c r="A41" s="26"/>
      <c r="B41" s="33" t="s">
        <v>31</v>
      </c>
      <c r="C41" s="34"/>
      <c r="D41" s="35"/>
      <c r="E41" s="25"/>
      <c r="F41" s="25"/>
      <c r="G41" s="36">
        <v>3.1931007081567125E-2</v>
      </c>
    </row>
    <row r="42" spans="1:7" s="1" customFormat="1" ht="14.25" customHeight="1" x14ac:dyDescent="0.2">
      <c r="A42" s="26"/>
      <c r="B42" s="33"/>
      <c r="C42" s="34"/>
      <c r="D42" s="35"/>
      <c r="E42" s="25"/>
      <c r="F42" s="25"/>
      <c r="G42" s="36"/>
    </row>
    <row r="43" spans="1:7" s="1" customFormat="1" ht="33" customHeight="1" x14ac:dyDescent="0.2">
      <c r="A43" s="26"/>
      <c r="B43" s="31" t="s">
        <v>49</v>
      </c>
      <c r="C43" s="34"/>
      <c r="D43" s="35"/>
      <c r="E43" s="25"/>
      <c r="F43" s="25"/>
      <c r="G43" s="36"/>
    </row>
    <row r="44" spans="1:7" s="1" customFormat="1" ht="14.25" customHeight="1" x14ac:dyDescent="0.2">
      <c r="A44" s="26"/>
      <c r="B44" s="31" t="s">
        <v>48</v>
      </c>
      <c r="C44" s="34"/>
      <c r="D44" s="35"/>
      <c r="E44" s="25"/>
      <c r="F44" s="25"/>
      <c r="G44" s="36"/>
    </row>
    <row r="45" spans="1:7" ht="12.75" customHeight="1" x14ac:dyDescent="0.2">
      <c r="A45" s="22"/>
      <c r="B45" s="24" t="s">
        <v>4</v>
      </c>
      <c r="C45" s="24"/>
      <c r="D45" s="24"/>
      <c r="E45" s="25"/>
      <c r="F45" s="25"/>
      <c r="G45" s="37"/>
    </row>
    <row r="46" spans="1:7" ht="32.25" customHeight="1" x14ac:dyDescent="0.2">
      <c r="A46" s="22">
        <v>1</v>
      </c>
      <c r="B46" s="27" t="s">
        <v>24</v>
      </c>
      <c r="C46" s="28" t="s">
        <v>80</v>
      </c>
      <c r="D46" s="29">
        <v>0.4</v>
      </c>
      <c r="E46" s="25"/>
      <c r="F46" s="25"/>
      <c r="G46" s="40"/>
    </row>
    <row r="47" spans="1:7" ht="32.25" customHeight="1" x14ac:dyDescent="0.2">
      <c r="A47" s="22">
        <v>2</v>
      </c>
      <c r="B47" s="27" t="s">
        <v>81</v>
      </c>
      <c r="C47" s="28" t="s">
        <v>80</v>
      </c>
      <c r="D47" s="29">
        <v>4.6820000000000004</v>
      </c>
      <c r="E47" s="25"/>
      <c r="F47" s="25"/>
      <c r="G47" s="40"/>
    </row>
    <row r="48" spans="1:7" ht="32.25" customHeight="1" x14ac:dyDescent="0.2">
      <c r="A48" s="22">
        <v>3</v>
      </c>
      <c r="B48" s="27" t="s">
        <v>5</v>
      </c>
      <c r="C48" s="28" t="s">
        <v>82</v>
      </c>
      <c r="D48" s="30">
        <v>14.8</v>
      </c>
      <c r="E48" s="25"/>
      <c r="F48" s="25"/>
      <c r="G48" s="25"/>
    </row>
    <row r="49" spans="1:7" s="10" customFormat="1" ht="32.25" customHeight="1" x14ac:dyDescent="0.2">
      <c r="A49" s="22">
        <v>4</v>
      </c>
      <c r="B49" s="27" t="s">
        <v>26</v>
      </c>
      <c r="C49" s="28" t="s">
        <v>83</v>
      </c>
      <c r="D49" s="29">
        <v>0.46820000000000001</v>
      </c>
      <c r="E49" s="25"/>
      <c r="F49" s="25"/>
      <c r="G49" s="40"/>
    </row>
    <row r="50" spans="1:7" ht="32.25" customHeight="1" x14ac:dyDescent="0.2">
      <c r="A50" s="22">
        <v>5</v>
      </c>
      <c r="B50" s="27" t="s">
        <v>6</v>
      </c>
      <c r="C50" s="28" t="s">
        <v>7</v>
      </c>
      <c r="D50" s="30">
        <v>749.12</v>
      </c>
      <c r="E50" s="25"/>
      <c r="F50" s="25"/>
      <c r="G50" s="25"/>
    </row>
    <row r="51" spans="1:7" x14ac:dyDescent="0.2">
      <c r="A51" s="22"/>
      <c r="B51" s="33" t="s">
        <v>8</v>
      </c>
      <c r="C51" s="34"/>
      <c r="D51" s="35"/>
      <c r="E51" s="25"/>
      <c r="F51" s="25"/>
      <c r="G51" s="36">
        <v>0.73643117665780644</v>
      </c>
    </row>
    <row r="52" spans="1:7" s="1" customFormat="1" x14ac:dyDescent="0.2">
      <c r="A52" s="26"/>
      <c r="B52" s="24" t="s">
        <v>9</v>
      </c>
      <c r="C52" s="24"/>
      <c r="D52" s="24"/>
      <c r="E52" s="25"/>
      <c r="F52" s="25"/>
      <c r="G52" s="37"/>
    </row>
    <row r="53" spans="1:7" ht="31.5" customHeight="1" x14ac:dyDescent="0.2">
      <c r="A53" s="22">
        <v>1</v>
      </c>
      <c r="B53" s="27" t="s">
        <v>25</v>
      </c>
      <c r="C53" s="28" t="s">
        <v>19</v>
      </c>
      <c r="D53" s="39">
        <v>175.07</v>
      </c>
      <c r="E53" s="25"/>
      <c r="F53" s="25"/>
      <c r="G53" s="25"/>
    </row>
    <row r="54" spans="1:7" s="11" customFormat="1" ht="31.5" customHeight="1" x14ac:dyDescent="0.2">
      <c r="A54" s="22">
        <v>2</v>
      </c>
      <c r="B54" s="27" t="s">
        <v>28</v>
      </c>
      <c r="C54" s="28" t="s">
        <v>11</v>
      </c>
      <c r="D54" s="29">
        <v>13.884</v>
      </c>
      <c r="E54" s="25"/>
      <c r="F54" s="25"/>
      <c r="G54" s="40"/>
    </row>
    <row r="55" spans="1:7" ht="31.5" customHeight="1" x14ac:dyDescent="0.2">
      <c r="A55" s="22">
        <v>3</v>
      </c>
      <c r="B55" s="27" t="s">
        <v>47</v>
      </c>
      <c r="C55" s="28" t="s">
        <v>7</v>
      </c>
      <c r="D55" s="29">
        <v>2.8601000000000001</v>
      </c>
      <c r="E55" s="25"/>
      <c r="F55" s="25"/>
      <c r="G55" s="40"/>
    </row>
    <row r="56" spans="1:7" ht="31.5" customHeight="1" x14ac:dyDescent="0.2">
      <c r="A56" s="22">
        <v>4</v>
      </c>
      <c r="B56" s="27" t="s">
        <v>32</v>
      </c>
      <c r="C56" s="28" t="s">
        <v>84</v>
      </c>
      <c r="D56" s="29">
        <v>12.94</v>
      </c>
      <c r="E56" s="25"/>
      <c r="F56" s="25"/>
      <c r="G56" s="40"/>
    </row>
    <row r="57" spans="1:7" x14ac:dyDescent="0.2">
      <c r="A57" s="22"/>
      <c r="B57" s="33" t="s">
        <v>12</v>
      </c>
      <c r="C57" s="34"/>
      <c r="D57" s="35"/>
      <c r="E57" s="25"/>
      <c r="F57" s="25"/>
      <c r="G57" s="36">
        <v>8.6232087384213312</v>
      </c>
    </row>
    <row r="58" spans="1:7" s="1" customFormat="1" x14ac:dyDescent="0.2">
      <c r="A58" s="26"/>
      <c r="B58" s="24" t="s">
        <v>13</v>
      </c>
      <c r="C58" s="24"/>
      <c r="D58" s="24"/>
      <c r="E58" s="25"/>
      <c r="F58" s="25"/>
      <c r="G58" s="37"/>
    </row>
    <row r="59" spans="1:7" ht="39" customHeight="1" x14ac:dyDescent="0.2">
      <c r="A59" s="22">
        <v>1</v>
      </c>
      <c r="B59" s="27" t="s">
        <v>79</v>
      </c>
      <c r="C59" s="28" t="s">
        <v>38</v>
      </c>
      <c r="D59" s="41">
        <v>0.54803999999999997</v>
      </c>
      <c r="E59" s="25"/>
      <c r="F59" s="25"/>
      <c r="G59" s="25"/>
    </row>
    <row r="60" spans="1:7" ht="39" customHeight="1" x14ac:dyDescent="0.2">
      <c r="A60" s="22">
        <v>2</v>
      </c>
      <c r="B60" s="27" t="s">
        <v>14</v>
      </c>
      <c r="C60" s="28" t="s">
        <v>10</v>
      </c>
      <c r="D60" s="39">
        <v>4.5670000000000002</v>
      </c>
      <c r="E60" s="25"/>
      <c r="F60" s="25"/>
      <c r="G60" s="25"/>
    </row>
    <row r="61" spans="1:7" x14ac:dyDescent="0.2">
      <c r="A61" s="22"/>
      <c r="B61" s="33" t="s">
        <v>15</v>
      </c>
      <c r="C61" s="34"/>
      <c r="D61" s="35"/>
      <c r="E61" s="25"/>
      <c r="F61" s="25"/>
      <c r="G61" s="36">
        <v>0.16771369393210725</v>
      </c>
    </row>
    <row r="62" spans="1:7" x14ac:dyDescent="0.2">
      <c r="A62" s="22"/>
      <c r="B62" s="24" t="s">
        <v>53</v>
      </c>
      <c r="C62" s="24"/>
      <c r="D62" s="24"/>
      <c r="E62" s="25"/>
      <c r="F62" s="25"/>
      <c r="G62" s="25"/>
    </row>
    <row r="63" spans="1:7" ht="39" customHeight="1" x14ac:dyDescent="0.2">
      <c r="A63" s="31">
        <v>1</v>
      </c>
      <c r="B63" s="32" t="s">
        <v>35</v>
      </c>
      <c r="C63" s="28" t="s">
        <v>19</v>
      </c>
      <c r="D63" s="39">
        <v>1.61</v>
      </c>
      <c r="E63" s="25"/>
      <c r="F63" s="25"/>
      <c r="G63" s="25"/>
    </row>
    <row r="64" spans="1:7" ht="39" customHeight="1" x14ac:dyDescent="0.2">
      <c r="A64" s="31">
        <v>2</v>
      </c>
      <c r="B64" s="32" t="s">
        <v>36</v>
      </c>
      <c r="C64" s="28" t="s">
        <v>11</v>
      </c>
      <c r="D64" s="29">
        <v>0.161</v>
      </c>
      <c r="E64" s="25"/>
      <c r="F64" s="25"/>
      <c r="G64" s="40"/>
    </row>
    <row r="65" spans="1:7" ht="39" customHeight="1" x14ac:dyDescent="0.2">
      <c r="A65" s="31">
        <v>3</v>
      </c>
      <c r="B65" s="32" t="s">
        <v>47</v>
      </c>
      <c r="C65" s="28" t="s">
        <v>7</v>
      </c>
      <c r="D65" s="29">
        <v>3.3166000000000001E-2</v>
      </c>
      <c r="E65" s="25"/>
      <c r="F65" s="25"/>
      <c r="G65" s="40"/>
    </row>
    <row r="66" spans="1:7" ht="39" customHeight="1" x14ac:dyDescent="0.2">
      <c r="A66" s="22">
        <v>4</v>
      </c>
      <c r="B66" s="27" t="s">
        <v>27</v>
      </c>
      <c r="C66" s="28" t="s">
        <v>84</v>
      </c>
      <c r="D66" s="29">
        <v>0.14599999999999999</v>
      </c>
      <c r="E66" s="25"/>
      <c r="F66" s="25"/>
      <c r="G66" s="40"/>
    </row>
    <row r="67" spans="1:7" x14ac:dyDescent="0.2">
      <c r="A67" s="22"/>
      <c r="B67" s="33" t="s">
        <v>16</v>
      </c>
      <c r="C67" s="34"/>
      <c r="D67" s="35"/>
      <c r="E67" s="25"/>
      <c r="F67" s="25"/>
      <c r="G67" s="36">
        <v>9.6414035860660247E-2</v>
      </c>
    </row>
    <row r="68" spans="1:7" s="1" customFormat="1" x14ac:dyDescent="0.2">
      <c r="A68" s="26"/>
      <c r="B68" s="24" t="s">
        <v>17</v>
      </c>
      <c r="C68" s="24"/>
      <c r="D68" s="24"/>
      <c r="E68" s="25"/>
      <c r="F68" s="25"/>
      <c r="G68" s="37"/>
    </row>
    <row r="69" spans="1:7" ht="33" customHeight="1" x14ac:dyDescent="0.2">
      <c r="A69" s="22">
        <v>1</v>
      </c>
      <c r="B69" s="27" t="s">
        <v>18</v>
      </c>
      <c r="C69" s="28" t="s">
        <v>19</v>
      </c>
      <c r="D69" s="40">
        <v>6.12</v>
      </c>
      <c r="E69" s="25"/>
      <c r="F69" s="25"/>
      <c r="G69" s="40"/>
    </row>
    <row r="70" spans="1:7" ht="33" customHeight="1" x14ac:dyDescent="0.2">
      <c r="A70" s="22">
        <v>2</v>
      </c>
      <c r="B70" s="27" t="s">
        <v>39</v>
      </c>
      <c r="C70" s="28" t="s">
        <v>20</v>
      </c>
      <c r="D70" s="30">
        <v>125</v>
      </c>
      <c r="E70" s="25"/>
      <c r="F70" s="25"/>
      <c r="G70" s="25"/>
    </row>
    <row r="71" spans="1:7" ht="33" customHeight="1" x14ac:dyDescent="0.2">
      <c r="A71" s="22">
        <v>3</v>
      </c>
      <c r="B71" s="27" t="s">
        <v>40</v>
      </c>
      <c r="C71" s="28" t="s">
        <v>20</v>
      </c>
      <c r="D71" s="30">
        <v>28</v>
      </c>
      <c r="E71" s="25"/>
      <c r="F71" s="25"/>
      <c r="G71" s="25"/>
    </row>
    <row r="72" spans="1:7" ht="33" customHeight="1" x14ac:dyDescent="0.2">
      <c r="A72" s="22">
        <v>4</v>
      </c>
      <c r="B72" s="27" t="s">
        <v>21</v>
      </c>
      <c r="C72" s="28" t="s">
        <v>11</v>
      </c>
      <c r="D72" s="42">
        <v>1.9572000000000001</v>
      </c>
      <c r="E72" s="25"/>
      <c r="F72" s="25"/>
      <c r="G72" s="25"/>
    </row>
    <row r="73" spans="1:7" ht="33" customHeight="1" x14ac:dyDescent="0.2">
      <c r="A73" s="22">
        <v>5</v>
      </c>
      <c r="B73" s="43" t="s">
        <v>33</v>
      </c>
      <c r="C73" s="44" t="s">
        <v>22</v>
      </c>
      <c r="D73" s="45">
        <v>0.30599999999999999</v>
      </c>
      <c r="E73" s="25"/>
      <c r="F73" s="25"/>
      <c r="G73" s="25"/>
    </row>
    <row r="74" spans="1:7" s="1" customFormat="1" ht="33" customHeight="1" x14ac:dyDescent="0.2">
      <c r="A74" s="22">
        <v>6</v>
      </c>
      <c r="B74" s="27" t="s">
        <v>34</v>
      </c>
      <c r="C74" s="28" t="s">
        <v>11</v>
      </c>
      <c r="D74" s="42">
        <f>D73*1.6/100</f>
        <v>4.8960000000000002E-3</v>
      </c>
      <c r="E74" s="25"/>
      <c r="F74" s="25"/>
      <c r="G74" s="25"/>
    </row>
    <row r="75" spans="1:7" s="1" customFormat="1" ht="14.25" customHeight="1" x14ac:dyDescent="0.2">
      <c r="A75" s="26"/>
      <c r="B75" s="33" t="s">
        <v>23</v>
      </c>
      <c r="C75" s="34"/>
      <c r="D75" s="35"/>
      <c r="E75" s="25"/>
      <c r="F75" s="25"/>
      <c r="G75" s="36">
        <v>2.5623037913208782</v>
      </c>
    </row>
    <row r="76" spans="1:7" s="1" customFormat="1" ht="12.75" customHeight="1" x14ac:dyDescent="0.2">
      <c r="A76" s="31"/>
      <c r="B76" s="24" t="s">
        <v>29</v>
      </c>
      <c r="C76" s="24"/>
      <c r="D76" s="24"/>
      <c r="E76" s="25"/>
      <c r="F76" s="25"/>
      <c r="G76" s="37"/>
    </row>
    <row r="77" spans="1:7" ht="26.25" customHeight="1" x14ac:dyDescent="0.2">
      <c r="A77" s="22">
        <v>1</v>
      </c>
      <c r="B77" s="27" t="s">
        <v>69</v>
      </c>
      <c r="C77" s="28" t="s">
        <v>30</v>
      </c>
      <c r="D77" s="42">
        <v>0.35599999999999998</v>
      </c>
      <c r="E77" s="25"/>
      <c r="F77" s="25"/>
      <c r="G77" s="25"/>
    </row>
    <row r="78" spans="1:7" ht="31.5" customHeight="1" x14ac:dyDescent="0.2">
      <c r="A78" s="22">
        <v>2</v>
      </c>
      <c r="B78" s="27" t="s">
        <v>37</v>
      </c>
      <c r="C78" s="28" t="s">
        <v>30</v>
      </c>
      <c r="D78" s="42">
        <v>0.01</v>
      </c>
      <c r="E78" s="25"/>
      <c r="F78" s="25"/>
      <c r="G78" s="25"/>
    </row>
    <row r="79" spans="1:7" ht="31.5" customHeight="1" x14ac:dyDescent="0.2">
      <c r="A79" s="22">
        <v>3</v>
      </c>
      <c r="B79" s="27" t="s">
        <v>64</v>
      </c>
      <c r="C79" s="28" t="s">
        <v>30</v>
      </c>
      <c r="D79" s="42">
        <v>1.7999999999999999E-2</v>
      </c>
      <c r="E79" s="25"/>
      <c r="F79" s="25"/>
      <c r="G79" s="25"/>
    </row>
    <row r="80" spans="1:7" s="1" customFormat="1" ht="14.25" customHeight="1" x14ac:dyDescent="0.2">
      <c r="A80" s="26"/>
      <c r="B80" s="33" t="s">
        <v>31</v>
      </c>
      <c r="C80" s="34"/>
      <c r="D80" s="35"/>
      <c r="E80" s="25"/>
      <c r="F80" s="25"/>
      <c r="G80" s="36">
        <v>3.1174527515153636E-2</v>
      </c>
    </row>
    <row r="81" spans="1:7" s="1" customFormat="1" ht="14.25" customHeight="1" x14ac:dyDescent="0.2">
      <c r="A81" s="26"/>
      <c r="B81" s="33"/>
      <c r="C81" s="34"/>
      <c r="D81" s="35"/>
      <c r="E81" s="25"/>
      <c r="F81" s="25"/>
      <c r="G81" s="36"/>
    </row>
    <row r="82" spans="1:7" x14ac:dyDescent="0.2">
      <c r="A82" s="22"/>
      <c r="B82" s="24" t="s">
        <v>44</v>
      </c>
      <c r="C82" s="24"/>
      <c r="D82" s="24"/>
      <c r="E82" s="25"/>
      <c r="F82" s="25"/>
      <c r="G82" s="37"/>
    </row>
    <row r="83" spans="1:7" s="1" customFormat="1" ht="32.25" customHeight="1" x14ac:dyDescent="0.2">
      <c r="A83" s="22">
        <v>1</v>
      </c>
      <c r="B83" s="27" t="s">
        <v>42</v>
      </c>
      <c r="C83" s="28" t="s">
        <v>43</v>
      </c>
      <c r="D83" s="40">
        <v>1</v>
      </c>
      <c r="E83" s="25"/>
      <c r="F83" s="25"/>
      <c r="G83" s="40"/>
    </row>
    <row r="84" spans="1:7" s="1" customFormat="1" ht="32.25" customHeight="1" x14ac:dyDescent="0.2">
      <c r="A84" s="22">
        <v>2</v>
      </c>
      <c r="B84" s="27" t="s">
        <v>70</v>
      </c>
      <c r="C84" s="28" t="s">
        <v>43</v>
      </c>
      <c r="D84" s="40">
        <v>1</v>
      </c>
      <c r="E84" s="25"/>
      <c r="F84" s="25"/>
      <c r="G84" s="40"/>
    </row>
    <row r="85" spans="1:7" s="1" customFormat="1" ht="32.25" customHeight="1" x14ac:dyDescent="0.2">
      <c r="A85" s="22">
        <v>3</v>
      </c>
      <c r="B85" s="27" t="s">
        <v>71</v>
      </c>
      <c r="C85" s="28" t="s">
        <v>43</v>
      </c>
      <c r="D85" s="40">
        <v>1</v>
      </c>
      <c r="E85" s="25"/>
      <c r="F85" s="25"/>
      <c r="G85" s="40"/>
    </row>
    <row r="86" spans="1:7" s="1" customFormat="1" ht="32.25" customHeight="1" x14ac:dyDescent="0.2">
      <c r="A86" s="22">
        <v>4</v>
      </c>
      <c r="B86" s="27" t="s">
        <v>65</v>
      </c>
      <c r="C86" s="28" t="s">
        <v>43</v>
      </c>
      <c r="D86" s="40">
        <v>2</v>
      </c>
      <c r="E86" s="25"/>
      <c r="F86" s="25"/>
      <c r="G86" s="40"/>
    </row>
    <row r="87" spans="1:7" s="1" customFormat="1" ht="14.25" customHeight="1" x14ac:dyDescent="0.2">
      <c r="A87" s="26"/>
      <c r="B87" s="33" t="s">
        <v>45</v>
      </c>
      <c r="C87" s="34"/>
      <c r="D87" s="35"/>
      <c r="E87" s="25"/>
      <c r="F87" s="25"/>
      <c r="G87" s="36">
        <v>0.15965503540783563</v>
      </c>
    </row>
    <row r="88" spans="1:7" s="1" customFormat="1" ht="14.25" customHeight="1" x14ac:dyDescent="0.2">
      <c r="A88" s="26"/>
      <c r="B88" s="31"/>
      <c r="C88" s="34"/>
      <c r="D88" s="35"/>
      <c r="E88" s="25"/>
      <c r="F88" s="25"/>
      <c r="G88" s="36"/>
    </row>
    <row r="89" spans="1:7" s="1" customFormat="1" ht="32.25" customHeight="1" x14ac:dyDescent="0.2">
      <c r="A89" s="26"/>
      <c r="B89" s="31" t="s">
        <v>67</v>
      </c>
      <c r="C89" s="34"/>
      <c r="D89" s="35"/>
      <c r="E89" s="25"/>
      <c r="F89" s="25"/>
      <c r="G89" s="36"/>
    </row>
    <row r="90" spans="1:7" s="1" customFormat="1" ht="14.25" customHeight="1" x14ac:dyDescent="0.2">
      <c r="A90" s="26"/>
      <c r="B90" s="31" t="s">
        <v>52</v>
      </c>
      <c r="C90" s="34"/>
      <c r="D90" s="35"/>
      <c r="E90" s="25"/>
      <c r="F90" s="25"/>
      <c r="G90" s="36"/>
    </row>
    <row r="91" spans="1:7" ht="12.75" customHeight="1" x14ac:dyDescent="0.2">
      <c r="A91" s="22"/>
      <c r="B91" s="24" t="s">
        <v>4</v>
      </c>
      <c r="C91" s="24"/>
      <c r="D91" s="24"/>
      <c r="E91" s="25"/>
      <c r="F91" s="25"/>
      <c r="G91" s="37"/>
    </row>
    <row r="92" spans="1:7" ht="36" customHeight="1" x14ac:dyDescent="0.2">
      <c r="A92" s="22">
        <v>1</v>
      </c>
      <c r="B92" s="27" t="s">
        <v>24</v>
      </c>
      <c r="C92" s="28" t="s">
        <v>80</v>
      </c>
      <c r="D92" s="29">
        <v>0.8</v>
      </c>
      <c r="E92" s="25"/>
      <c r="F92" s="25"/>
      <c r="G92" s="40"/>
    </row>
    <row r="93" spans="1:7" ht="36" customHeight="1" x14ac:dyDescent="0.2">
      <c r="A93" s="22">
        <v>2</v>
      </c>
      <c r="B93" s="27" t="s">
        <v>81</v>
      </c>
      <c r="C93" s="28" t="s">
        <v>80</v>
      </c>
      <c r="D93" s="29">
        <v>9.33</v>
      </c>
      <c r="E93" s="25"/>
      <c r="F93" s="25"/>
      <c r="G93" s="40"/>
    </row>
    <row r="94" spans="1:7" ht="36" customHeight="1" x14ac:dyDescent="0.2">
      <c r="A94" s="22">
        <v>3</v>
      </c>
      <c r="B94" s="27" t="s">
        <v>5</v>
      </c>
      <c r="C94" s="28" t="s">
        <v>82</v>
      </c>
      <c r="D94" s="30">
        <v>10.199999999999999</v>
      </c>
      <c r="E94" s="25"/>
      <c r="F94" s="25"/>
      <c r="G94" s="25"/>
    </row>
    <row r="95" spans="1:7" s="10" customFormat="1" ht="36" customHeight="1" x14ac:dyDescent="0.2">
      <c r="A95" s="22">
        <v>4</v>
      </c>
      <c r="B95" s="27" t="s">
        <v>26</v>
      </c>
      <c r="C95" s="28" t="s">
        <v>83</v>
      </c>
      <c r="D95" s="29">
        <v>0.93300000000000005</v>
      </c>
      <c r="E95" s="25"/>
      <c r="F95" s="25"/>
      <c r="G95" s="40"/>
    </row>
    <row r="96" spans="1:7" ht="36" customHeight="1" x14ac:dyDescent="0.2">
      <c r="A96" s="22">
        <v>5</v>
      </c>
      <c r="B96" s="27" t="s">
        <v>6</v>
      </c>
      <c r="C96" s="28" t="s">
        <v>7</v>
      </c>
      <c r="D96" s="29">
        <v>1492.8</v>
      </c>
      <c r="E96" s="25"/>
      <c r="F96" s="25"/>
      <c r="G96" s="40"/>
    </row>
    <row r="97" spans="1:7" x14ac:dyDescent="0.2">
      <c r="A97" s="22"/>
      <c r="B97" s="33" t="s">
        <v>8</v>
      </c>
      <c r="C97" s="34"/>
      <c r="D97" s="35"/>
      <c r="E97" s="25"/>
      <c r="F97" s="25"/>
      <c r="G97" s="36">
        <v>1.4251684050386657</v>
      </c>
    </row>
    <row r="98" spans="1:7" s="1" customFormat="1" x14ac:dyDescent="0.2">
      <c r="A98" s="26"/>
      <c r="B98" s="24" t="s">
        <v>9</v>
      </c>
      <c r="C98" s="24"/>
      <c r="D98" s="24"/>
      <c r="E98" s="25"/>
      <c r="F98" s="25"/>
      <c r="G98" s="37"/>
    </row>
    <row r="99" spans="1:7" ht="36.75" customHeight="1" x14ac:dyDescent="0.2">
      <c r="A99" s="22">
        <v>1</v>
      </c>
      <c r="B99" s="27" t="s">
        <v>25</v>
      </c>
      <c r="C99" s="28" t="s">
        <v>10</v>
      </c>
      <c r="D99" s="29">
        <v>325.52999999999997</v>
      </c>
      <c r="E99" s="25"/>
      <c r="F99" s="25"/>
      <c r="G99" s="25"/>
    </row>
    <row r="100" spans="1:7" s="11" customFormat="1" ht="36.75" customHeight="1" x14ac:dyDescent="0.2">
      <c r="A100" s="22">
        <v>2</v>
      </c>
      <c r="B100" s="27" t="s">
        <v>28</v>
      </c>
      <c r="C100" s="28" t="s">
        <v>11</v>
      </c>
      <c r="D100" s="29">
        <v>26.762</v>
      </c>
      <c r="E100" s="25"/>
      <c r="F100" s="25"/>
      <c r="G100" s="40"/>
    </row>
    <row r="101" spans="1:7" ht="36.75" customHeight="1" x14ac:dyDescent="0.2">
      <c r="A101" s="22">
        <v>3</v>
      </c>
      <c r="B101" s="27" t="s">
        <v>47</v>
      </c>
      <c r="C101" s="28" t="s">
        <v>7</v>
      </c>
      <c r="D101" s="29">
        <v>5.5129700000000001</v>
      </c>
      <c r="E101" s="25"/>
      <c r="F101" s="25"/>
      <c r="G101" s="40"/>
    </row>
    <row r="102" spans="1:7" ht="36.75" customHeight="1" x14ac:dyDescent="0.2">
      <c r="A102" s="22">
        <v>4</v>
      </c>
      <c r="B102" s="27" t="s">
        <v>32</v>
      </c>
      <c r="C102" s="28" t="s">
        <v>84</v>
      </c>
      <c r="D102" s="29">
        <v>24.91</v>
      </c>
      <c r="E102" s="25"/>
      <c r="F102" s="25"/>
      <c r="G102" s="40"/>
    </row>
    <row r="103" spans="1:7" x14ac:dyDescent="0.2">
      <c r="A103" s="22"/>
      <c r="B103" s="33" t="s">
        <v>12</v>
      </c>
      <c r="C103" s="34"/>
      <c r="D103" s="35"/>
      <c r="E103" s="25"/>
      <c r="F103" s="25"/>
      <c r="G103" s="36">
        <v>16.546398443230441</v>
      </c>
    </row>
    <row r="104" spans="1:7" s="1" customFormat="1" x14ac:dyDescent="0.2">
      <c r="A104" s="26"/>
      <c r="B104" s="24" t="s">
        <v>13</v>
      </c>
      <c r="C104" s="24"/>
      <c r="D104" s="24"/>
      <c r="E104" s="25"/>
      <c r="F104" s="25"/>
      <c r="G104" s="37"/>
    </row>
    <row r="105" spans="1:7" ht="27" customHeight="1" x14ac:dyDescent="0.2">
      <c r="A105" s="22">
        <v>1</v>
      </c>
      <c r="B105" s="27" t="s">
        <v>79</v>
      </c>
      <c r="C105" s="28" t="s">
        <v>38</v>
      </c>
      <c r="D105" s="41">
        <v>0.92</v>
      </c>
      <c r="E105" s="25"/>
      <c r="F105" s="25"/>
      <c r="G105" s="25"/>
    </row>
    <row r="106" spans="1:7" ht="32.25" customHeight="1" x14ac:dyDescent="0.2">
      <c r="A106" s="22">
        <v>2</v>
      </c>
      <c r="B106" s="27" t="s">
        <v>14</v>
      </c>
      <c r="C106" s="28" t="s">
        <v>10</v>
      </c>
      <c r="D106" s="39">
        <v>7.6429999999999998</v>
      </c>
      <c r="E106" s="25"/>
      <c r="F106" s="25"/>
      <c r="G106" s="25"/>
    </row>
    <row r="107" spans="1:7" ht="19.5" customHeight="1" x14ac:dyDescent="0.2">
      <c r="A107" s="26"/>
      <c r="B107" s="33" t="s">
        <v>15</v>
      </c>
      <c r="C107" s="34"/>
      <c r="D107" s="35"/>
      <c r="E107" s="25"/>
      <c r="F107" s="25"/>
      <c r="G107" s="36">
        <v>0.28079311663406425</v>
      </c>
    </row>
    <row r="108" spans="1:7" s="1" customFormat="1" x14ac:dyDescent="0.2">
      <c r="A108" s="26"/>
      <c r="B108" s="24" t="s">
        <v>53</v>
      </c>
      <c r="C108" s="24"/>
      <c r="D108" s="24"/>
      <c r="E108" s="25"/>
      <c r="F108" s="25"/>
      <c r="G108" s="37"/>
    </row>
    <row r="109" spans="1:7" ht="29.25" customHeight="1" x14ac:dyDescent="0.2">
      <c r="A109" s="22">
        <v>1</v>
      </c>
      <c r="B109" s="27" t="s">
        <v>35</v>
      </c>
      <c r="C109" s="28" t="s">
        <v>19</v>
      </c>
      <c r="D109" s="41">
        <v>18.55</v>
      </c>
      <c r="E109" s="25"/>
      <c r="F109" s="25"/>
      <c r="G109" s="25"/>
    </row>
    <row r="110" spans="1:7" ht="29.25" customHeight="1" x14ac:dyDescent="0.2">
      <c r="A110" s="22">
        <v>2</v>
      </c>
      <c r="B110" s="27" t="s">
        <v>36</v>
      </c>
      <c r="C110" s="28" t="s">
        <v>11</v>
      </c>
      <c r="D110" s="41">
        <v>1.855</v>
      </c>
      <c r="E110" s="25"/>
      <c r="F110" s="25"/>
      <c r="G110" s="40"/>
    </row>
    <row r="111" spans="1:7" ht="29.25" customHeight="1" x14ac:dyDescent="0.2">
      <c r="A111" s="22">
        <v>3</v>
      </c>
      <c r="B111" s="27" t="s">
        <v>47</v>
      </c>
      <c r="C111" s="28" t="s">
        <v>7</v>
      </c>
      <c r="D111" s="41">
        <v>0.38213000000000003</v>
      </c>
      <c r="E111" s="25"/>
      <c r="F111" s="25"/>
      <c r="G111" s="40"/>
    </row>
    <row r="112" spans="1:7" ht="29.25" customHeight="1" x14ac:dyDescent="0.2">
      <c r="A112" s="22">
        <v>4</v>
      </c>
      <c r="B112" s="27" t="s">
        <v>27</v>
      </c>
      <c r="C112" s="28" t="s">
        <v>84</v>
      </c>
      <c r="D112" s="41">
        <v>1.6719999999999999</v>
      </c>
      <c r="E112" s="25"/>
      <c r="F112" s="25"/>
      <c r="G112" s="40"/>
    </row>
    <row r="113" spans="1:7" x14ac:dyDescent="0.2">
      <c r="A113" s="22"/>
      <c r="B113" s="33" t="s">
        <v>16</v>
      </c>
      <c r="C113" s="34"/>
      <c r="D113" s="35"/>
      <c r="E113" s="25"/>
      <c r="F113" s="25"/>
      <c r="G113" s="36">
        <v>1.1067985114311036</v>
      </c>
    </row>
    <row r="114" spans="1:7" s="1" customFormat="1" x14ac:dyDescent="0.2">
      <c r="A114" s="26"/>
      <c r="B114" s="24" t="s">
        <v>17</v>
      </c>
      <c r="C114" s="24"/>
      <c r="D114" s="24"/>
      <c r="E114" s="25"/>
      <c r="F114" s="25"/>
      <c r="G114" s="37"/>
    </row>
    <row r="115" spans="1:7" ht="27" customHeight="1" x14ac:dyDescent="0.2">
      <c r="A115" s="22">
        <v>1</v>
      </c>
      <c r="B115" s="27" t="s">
        <v>18</v>
      </c>
      <c r="C115" s="28" t="s">
        <v>19</v>
      </c>
      <c r="D115" s="40">
        <v>15.64</v>
      </c>
      <c r="E115" s="25"/>
      <c r="F115" s="25"/>
      <c r="G115" s="40"/>
    </row>
    <row r="116" spans="1:7" ht="25.5" x14ac:dyDescent="0.2">
      <c r="A116" s="22">
        <v>2</v>
      </c>
      <c r="B116" s="27" t="s">
        <v>39</v>
      </c>
      <c r="C116" s="28" t="s">
        <v>20</v>
      </c>
      <c r="D116" s="30">
        <v>276</v>
      </c>
      <c r="E116" s="25"/>
      <c r="F116" s="25"/>
      <c r="G116" s="25"/>
    </row>
    <row r="117" spans="1:7" ht="25.5" x14ac:dyDescent="0.2">
      <c r="A117" s="22">
        <v>3</v>
      </c>
      <c r="B117" s="27" t="s">
        <v>40</v>
      </c>
      <c r="C117" s="28" t="s">
        <v>20</v>
      </c>
      <c r="D117" s="30">
        <v>115</v>
      </c>
      <c r="E117" s="25"/>
      <c r="F117" s="25"/>
      <c r="G117" s="25"/>
    </row>
    <row r="118" spans="1:7" ht="25.5" x14ac:dyDescent="0.2">
      <c r="A118" s="22">
        <v>4</v>
      </c>
      <c r="B118" s="27" t="s">
        <v>21</v>
      </c>
      <c r="C118" s="28" t="s">
        <v>11</v>
      </c>
      <c r="D118" s="42">
        <v>4.8654999999999999</v>
      </c>
      <c r="E118" s="25"/>
      <c r="F118" s="25"/>
      <c r="G118" s="25"/>
    </row>
    <row r="119" spans="1:7" ht="25.5" x14ac:dyDescent="0.2">
      <c r="A119" s="22">
        <v>5</v>
      </c>
      <c r="B119" s="43" t="s">
        <v>33</v>
      </c>
      <c r="C119" s="44" t="s">
        <v>22</v>
      </c>
      <c r="D119" s="45">
        <v>0.81599999999999995</v>
      </c>
      <c r="E119" s="25"/>
      <c r="F119" s="25"/>
      <c r="G119" s="25"/>
    </row>
    <row r="120" spans="1:7" s="1" customFormat="1" ht="25.5" x14ac:dyDescent="0.2">
      <c r="A120" s="22">
        <v>6</v>
      </c>
      <c r="B120" s="27" t="s">
        <v>34</v>
      </c>
      <c r="C120" s="28" t="s">
        <v>11</v>
      </c>
      <c r="D120" s="42">
        <f>D119*1.6/100</f>
        <v>1.3056000000000002E-2</v>
      </c>
      <c r="E120" s="25"/>
      <c r="F120" s="25"/>
      <c r="G120" s="25"/>
    </row>
    <row r="121" spans="1:7" s="1" customFormat="1" ht="14.25" customHeight="1" x14ac:dyDescent="0.2">
      <c r="A121" s="26"/>
      <c r="B121" s="33" t="s">
        <v>23</v>
      </c>
      <c r="C121" s="34"/>
      <c r="D121" s="35"/>
      <c r="E121" s="25"/>
      <c r="F121" s="25"/>
      <c r="G121" s="36">
        <v>6.6131162963215901</v>
      </c>
    </row>
    <row r="122" spans="1:7" s="1" customFormat="1" ht="12.75" customHeight="1" x14ac:dyDescent="0.2">
      <c r="A122" s="31"/>
      <c r="B122" s="24" t="s">
        <v>29</v>
      </c>
      <c r="C122" s="24"/>
      <c r="D122" s="24"/>
      <c r="E122" s="25"/>
      <c r="F122" s="25"/>
      <c r="G122" s="37"/>
    </row>
    <row r="123" spans="1:7" ht="26.25" customHeight="1" x14ac:dyDescent="0.2">
      <c r="A123" s="22">
        <v>1</v>
      </c>
      <c r="B123" s="27" t="s">
        <v>69</v>
      </c>
      <c r="C123" s="28" t="s">
        <v>30</v>
      </c>
      <c r="D123" s="42">
        <v>0.46300000000000002</v>
      </c>
      <c r="E123" s="25"/>
      <c r="F123" s="25"/>
      <c r="G123" s="25"/>
    </row>
    <row r="124" spans="1:7" ht="31.5" customHeight="1" x14ac:dyDescent="0.2">
      <c r="A124" s="22">
        <v>2</v>
      </c>
      <c r="B124" s="27" t="s">
        <v>37</v>
      </c>
      <c r="C124" s="28" t="s">
        <v>30</v>
      </c>
      <c r="D124" s="42">
        <v>0.01</v>
      </c>
      <c r="E124" s="25"/>
      <c r="F124" s="25"/>
      <c r="G124" s="25"/>
    </row>
    <row r="125" spans="1:7" ht="31.5" customHeight="1" x14ac:dyDescent="0.2">
      <c r="A125" s="22">
        <v>3</v>
      </c>
      <c r="B125" s="27" t="s">
        <v>64</v>
      </c>
      <c r="C125" s="28" t="s">
        <v>30</v>
      </c>
      <c r="D125" s="42">
        <v>0.02</v>
      </c>
      <c r="E125" s="25"/>
      <c r="F125" s="25"/>
      <c r="G125" s="25"/>
    </row>
    <row r="126" spans="1:7" s="1" customFormat="1" ht="14.25" customHeight="1" x14ac:dyDescent="0.2">
      <c r="A126" s="26"/>
      <c r="B126" s="33" t="s">
        <v>31</v>
      </c>
      <c r="C126" s="34"/>
      <c r="D126" s="35"/>
      <c r="E126" s="25"/>
      <c r="F126" s="25"/>
      <c r="G126" s="36">
        <v>3.938377466667814E-2</v>
      </c>
    </row>
    <row r="127" spans="1:7" s="1" customFormat="1" ht="14.25" customHeight="1" x14ac:dyDescent="0.2">
      <c r="A127" s="26"/>
      <c r="B127" s="33"/>
      <c r="C127" s="34"/>
      <c r="D127" s="35"/>
      <c r="E127" s="25"/>
      <c r="F127" s="25"/>
      <c r="G127" s="36"/>
    </row>
    <row r="128" spans="1:7" x14ac:dyDescent="0.2">
      <c r="A128" s="22"/>
      <c r="B128" s="24" t="s">
        <v>44</v>
      </c>
      <c r="C128" s="24"/>
      <c r="D128" s="24"/>
      <c r="E128" s="25"/>
      <c r="F128" s="25"/>
      <c r="G128" s="37"/>
    </row>
    <row r="129" spans="1:7" s="1" customFormat="1" ht="24" customHeight="1" x14ac:dyDescent="0.2">
      <c r="A129" s="22">
        <v>1</v>
      </c>
      <c r="B129" s="27" t="s">
        <v>42</v>
      </c>
      <c r="C129" s="28" t="s">
        <v>43</v>
      </c>
      <c r="D129" s="40">
        <v>1</v>
      </c>
      <c r="E129" s="25"/>
      <c r="F129" s="25"/>
      <c r="G129" s="40"/>
    </row>
    <row r="130" spans="1:7" s="1" customFormat="1" ht="26.25" customHeight="1" x14ac:dyDescent="0.2">
      <c r="A130" s="22">
        <v>2</v>
      </c>
      <c r="B130" s="27" t="s">
        <v>70</v>
      </c>
      <c r="C130" s="28" t="s">
        <v>43</v>
      </c>
      <c r="D130" s="40">
        <v>1</v>
      </c>
      <c r="E130" s="25"/>
      <c r="F130" s="25"/>
      <c r="G130" s="40"/>
    </row>
    <row r="131" spans="1:7" s="1" customFormat="1" ht="26.25" customHeight="1" x14ac:dyDescent="0.2">
      <c r="A131" s="22">
        <v>3</v>
      </c>
      <c r="B131" s="27" t="s">
        <v>71</v>
      </c>
      <c r="C131" s="28" t="s">
        <v>43</v>
      </c>
      <c r="D131" s="40">
        <v>1</v>
      </c>
      <c r="E131" s="25"/>
      <c r="F131" s="25"/>
      <c r="G131" s="40"/>
    </row>
    <row r="132" spans="1:7" s="1" customFormat="1" ht="24" customHeight="1" x14ac:dyDescent="0.2">
      <c r="A132" s="22">
        <v>4</v>
      </c>
      <c r="B132" s="27" t="s">
        <v>65</v>
      </c>
      <c r="C132" s="28" t="s">
        <v>43</v>
      </c>
      <c r="D132" s="40">
        <v>2</v>
      </c>
      <c r="E132" s="25"/>
      <c r="F132" s="25"/>
      <c r="G132" s="40"/>
    </row>
    <row r="133" spans="1:7" s="1" customFormat="1" ht="14.25" customHeight="1" x14ac:dyDescent="0.2">
      <c r="A133" s="23"/>
      <c r="B133" s="23"/>
      <c r="C133" s="25"/>
      <c r="D133" s="25"/>
      <c r="E133" s="25"/>
      <c r="F133" s="25"/>
      <c r="G133" s="36">
        <v>0.15965503540783563</v>
      </c>
    </row>
    <row r="134" spans="1:7" s="1" customFormat="1" ht="45.75" customHeight="1" x14ac:dyDescent="0.2">
      <c r="A134" s="23"/>
      <c r="B134" s="23" t="s">
        <v>57</v>
      </c>
      <c r="C134" s="25"/>
      <c r="D134" s="25"/>
      <c r="E134" s="25"/>
      <c r="F134" s="25"/>
      <c r="G134" s="25"/>
    </row>
    <row r="135" spans="1:7" s="1" customFormat="1" ht="14.25" customHeight="1" x14ac:dyDescent="0.2">
      <c r="A135" s="23"/>
      <c r="B135" s="23" t="s">
        <v>54</v>
      </c>
      <c r="C135" s="25"/>
      <c r="D135" s="25"/>
      <c r="E135" s="25"/>
      <c r="F135" s="25"/>
      <c r="G135" s="25"/>
    </row>
    <row r="136" spans="1:7" ht="12.75" customHeight="1" x14ac:dyDescent="0.2">
      <c r="A136" s="22"/>
      <c r="B136" s="24" t="s">
        <v>4</v>
      </c>
      <c r="C136" s="24"/>
      <c r="D136" s="24"/>
      <c r="E136" s="25"/>
      <c r="F136" s="25"/>
      <c r="G136" s="37"/>
    </row>
    <row r="137" spans="1:7" ht="33.75" customHeight="1" x14ac:dyDescent="0.2">
      <c r="A137" s="22">
        <v>1</v>
      </c>
      <c r="B137" s="27" t="s">
        <v>24</v>
      </c>
      <c r="C137" s="28" t="s">
        <v>80</v>
      </c>
      <c r="D137" s="29">
        <v>0.7</v>
      </c>
      <c r="E137" s="25"/>
      <c r="F137" s="25"/>
      <c r="G137" s="40"/>
    </row>
    <row r="138" spans="1:7" ht="33.75" customHeight="1" x14ac:dyDescent="0.2">
      <c r="A138" s="22">
        <v>2</v>
      </c>
      <c r="B138" s="27" t="s">
        <v>81</v>
      </c>
      <c r="C138" s="28" t="s">
        <v>80</v>
      </c>
      <c r="D138" s="29">
        <v>9.33</v>
      </c>
      <c r="E138" s="25"/>
      <c r="F138" s="25"/>
      <c r="G138" s="40"/>
    </row>
    <row r="139" spans="1:7" ht="33.75" customHeight="1" x14ac:dyDescent="0.2">
      <c r="A139" s="22">
        <v>3</v>
      </c>
      <c r="B139" s="27" t="s">
        <v>5</v>
      </c>
      <c r="C139" s="28" t="s">
        <v>82</v>
      </c>
      <c r="D139" s="30">
        <v>10</v>
      </c>
      <c r="E139" s="25"/>
      <c r="F139" s="25"/>
      <c r="G139" s="25"/>
    </row>
    <row r="140" spans="1:7" s="10" customFormat="1" ht="33.75" customHeight="1" x14ac:dyDescent="0.2">
      <c r="A140" s="22">
        <v>4</v>
      </c>
      <c r="B140" s="27" t="s">
        <v>26</v>
      </c>
      <c r="C140" s="28" t="s">
        <v>83</v>
      </c>
      <c r="D140" s="29">
        <v>0.93300000000000005</v>
      </c>
      <c r="E140" s="25"/>
      <c r="F140" s="25"/>
      <c r="G140" s="40"/>
    </row>
    <row r="141" spans="1:7" ht="33.75" customHeight="1" x14ac:dyDescent="0.2">
      <c r="A141" s="22">
        <v>5</v>
      </c>
      <c r="B141" s="27" t="s">
        <v>6</v>
      </c>
      <c r="C141" s="28" t="s">
        <v>7</v>
      </c>
      <c r="D141" s="29">
        <v>1492.8</v>
      </c>
      <c r="E141" s="25"/>
      <c r="F141" s="25"/>
      <c r="G141" s="40"/>
    </row>
    <row r="142" spans="1:7" x14ac:dyDescent="0.2">
      <c r="A142" s="22"/>
      <c r="B142" s="33" t="s">
        <v>8</v>
      </c>
      <c r="C142" s="34"/>
      <c r="D142" s="35"/>
      <c r="E142" s="25"/>
      <c r="F142" s="25"/>
      <c r="G142" s="36">
        <v>1.4232789114164934</v>
      </c>
    </row>
    <row r="143" spans="1:7" s="1" customFormat="1" x14ac:dyDescent="0.2">
      <c r="A143" s="26"/>
      <c r="B143" s="24" t="s">
        <v>9</v>
      </c>
      <c r="C143" s="24"/>
      <c r="D143" s="24"/>
      <c r="E143" s="25"/>
      <c r="F143" s="25"/>
      <c r="G143" s="37"/>
    </row>
    <row r="144" spans="1:7" ht="36.75" customHeight="1" x14ac:dyDescent="0.2">
      <c r="A144" s="22">
        <v>1</v>
      </c>
      <c r="B144" s="27" t="s">
        <v>25</v>
      </c>
      <c r="C144" s="28" t="s">
        <v>19</v>
      </c>
      <c r="D144" s="39">
        <v>277.27999999999997</v>
      </c>
      <c r="E144" s="25"/>
      <c r="F144" s="25"/>
      <c r="G144" s="25"/>
    </row>
    <row r="145" spans="1:7" s="11" customFormat="1" ht="36.75" customHeight="1" x14ac:dyDescent="0.2">
      <c r="A145" s="22">
        <v>2</v>
      </c>
      <c r="B145" s="27" t="s">
        <v>28</v>
      </c>
      <c r="C145" s="28" t="s">
        <v>11</v>
      </c>
      <c r="D145" s="29">
        <v>21.853999999999999</v>
      </c>
      <c r="E145" s="25"/>
      <c r="F145" s="25"/>
      <c r="G145" s="40"/>
    </row>
    <row r="146" spans="1:7" ht="36.75" customHeight="1" x14ac:dyDescent="0.2">
      <c r="A146" s="22">
        <v>3</v>
      </c>
      <c r="B146" s="27" t="s">
        <v>47</v>
      </c>
      <c r="C146" s="28" t="s">
        <v>7</v>
      </c>
      <c r="D146" s="29">
        <v>4.5019</v>
      </c>
      <c r="E146" s="25"/>
      <c r="F146" s="25"/>
      <c r="G146" s="40"/>
    </row>
    <row r="147" spans="1:7" ht="36.75" customHeight="1" x14ac:dyDescent="0.2">
      <c r="A147" s="22">
        <v>4</v>
      </c>
      <c r="B147" s="27" t="s">
        <v>32</v>
      </c>
      <c r="C147" s="28" t="s">
        <v>84</v>
      </c>
      <c r="D147" s="29">
        <v>21.07</v>
      </c>
      <c r="E147" s="25"/>
      <c r="F147" s="25"/>
      <c r="G147" s="40"/>
    </row>
    <row r="148" spans="1:7" x14ac:dyDescent="0.2">
      <c r="A148" s="22"/>
      <c r="B148" s="33" t="s">
        <v>12</v>
      </c>
      <c r="C148" s="34"/>
      <c r="D148" s="35"/>
      <c r="E148" s="25"/>
      <c r="F148" s="25"/>
      <c r="G148" s="36">
        <v>13.86225149247417</v>
      </c>
    </row>
    <row r="149" spans="1:7" s="1" customFormat="1" x14ac:dyDescent="0.2">
      <c r="A149" s="26"/>
      <c r="B149" s="24" t="s">
        <v>13</v>
      </c>
      <c r="C149" s="24"/>
      <c r="D149" s="24"/>
      <c r="E149" s="25"/>
      <c r="F149" s="25"/>
      <c r="G149" s="37"/>
    </row>
    <row r="150" spans="1:7" ht="33" customHeight="1" x14ac:dyDescent="0.2">
      <c r="A150" s="22">
        <v>1</v>
      </c>
      <c r="B150" s="27" t="s">
        <v>79</v>
      </c>
      <c r="C150" s="28" t="s">
        <v>38</v>
      </c>
      <c r="D150" s="41">
        <v>0.8</v>
      </c>
      <c r="E150" s="25"/>
      <c r="F150" s="25"/>
      <c r="G150" s="25"/>
    </row>
    <row r="151" spans="1:7" ht="33" customHeight="1" x14ac:dyDescent="0.2">
      <c r="A151" s="22">
        <v>2</v>
      </c>
      <c r="B151" s="27" t="s">
        <v>14</v>
      </c>
      <c r="C151" s="28" t="s">
        <v>10</v>
      </c>
      <c r="D151" s="39">
        <v>6.6580000000000004</v>
      </c>
      <c r="E151" s="25"/>
      <c r="F151" s="25"/>
      <c r="G151" s="25"/>
    </row>
    <row r="152" spans="1:7" ht="19.5" customHeight="1" x14ac:dyDescent="0.2">
      <c r="A152" s="26"/>
      <c r="B152" s="33" t="s">
        <v>15</v>
      </c>
      <c r="C152" s="34"/>
      <c r="D152" s="35"/>
      <c r="E152" s="25"/>
      <c r="F152" s="25"/>
      <c r="G152" s="36">
        <v>0.24454518604921238</v>
      </c>
    </row>
    <row r="153" spans="1:7" s="1" customFormat="1" x14ac:dyDescent="0.2">
      <c r="A153" s="26"/>
      <c r="B153" s="24" t="s">
        <v>53</v>
      </c>
      <c r="C153" s="24"/>
      <c r="D153" s="24"/>
      <c r="E153" s="25"/>
      <c r="F153" s="25"/>
      <c r="G153" s="37"/>
    </row>
    <row r="154" spans="1:7" ht="36" customHeight="1" x14ac:dyDescent="0.2">
      <c r="A154" s="22">
        <v>1</v>
      </c>
      <c r="B154" s="27" t="s">
        <v>35</v>
      </c>
      <c r="C154" s="28" t="s">
        <v>19</v>
      </c>
      <c r="D154" s="39">
        <v>19</v>
      </c>
      <c r="E154" s="25"/>
      <c r="F154" s="25"/>
      <c r="G154" s="25"/>
    </row>
    <row r="155" spans="1:7" ht="36" customHeight="1" x14ac:dyDescent="0.2">
      <c r="A155" s="22">
        <v>2</v>
      </c>
      <c r="B155" s="27" t="s">
        <v>36</v>
      </c>
      <c r="C155" s="28" t="s">
        <v>11</v>
      </c>
      <c r="D155" s="29">
        <v>1.9</v>
      </c>
      <c r="E155" s="25"/>
      <c r="F155" s="25"/>
      <c r="G155" s="40"/>
    </row>
    <row r="156" spans="1:7" ht="36" customHeight="1" x14ac:dyDescent="0.2">
      <c r="A156" s="22">
        <v>3</v>
      </c>
      <c r="B156" s="27" t="s">
        <v>47</v>
      </c>
      <c r="C156" s="28" t="s">
        <v>7</v>
      </c>
      <c r="D156" s="29">
        <v>0.39140000000000003</v>
      </c>
      <c r="E156" s="25"/>
      <c r="F156" s="25"/>
      <c r="G156" s="40"/>
    </row>
    <row r="157" spans="1:7" ht="36" customHeight="1" x14ac:dyDescent="0.2">
      <c r="A157" s="22">
        <v>4</v>
      </c>
      <c r="B157" s="27" t="s">
        <v>27</v>
      </c>
      <c r="C157" s="28" t="s">
        <v>84</v>
      </c>
      <c r="D157" s="29">
        <v>1.8280000000000001</v>
      </c>
      <c r="E157" s="25"/>
      <c r="F157" s="25"/>
      <c r="G157" s="40"/>
    </row>
    <row r="158" spans="1:7" x14ac:dyDescent="0.2">
      <c r="A158" s="22"/>
      <c r="B158" s="33" t="s">
        <v>16</v>
      </c>
      <c r="C158" s="34"/>
      <c r="D158" s="35"/>
      <c r="E158" s="25"/>
      <c r="F158" s="25"/>
      <c r="G158" s="36">
        <v>1.1797023247403446</v>
      </c>
    </row>
    <row r="159" spans="1:7" s="1" customFormat="1" x14ac:dyDescent="0.2">
      <c r="A159" s="26"/>
      <c r="B159" s="24" t="s">
        <v>17</v>
      </c>
      <c r="C159" s="24"/>
      <c r="D159" s="24"/>
      <c r="E159" s="25"/>
      <c r="F159" s="25"/>
      <c r="G159" s="37"/>
    </row>
    <row r="160" spans="1:7" ht="30" customHeight="1" x14ac:dyDescent="0.2">
      <c r="A160" s="22">
        <v>1</v>
      </c>
      <c r="B160" s="27" t="s">
        <v>18</v>
      </c>
      <c r="C160" s="28" t="s">
        <v>19</v>
      </c>
      <c r="D160" s="40">
        <v>6.56</v>
      </c>
      <c r="E160" s="25"/>
      <c r="F160" s="25"/>
      <c r="G160" s="40"/>
    </row>
    <row r="161" spans="1:7" ht="30" customHeight="1" x14ac:dyDescent="0.2">
      <c r="A161" s="22">
        <v>2</v>
      </c>
      <c r="B161" s="27" t="s">
        <v>39</v>
      </c>
      <c r="C161" s="28" t="s">
        <v>20</v>
      </c>
      <c r="D161" s="30">
        <v>142</v>
      </c>
      <c r="E161" s="25"/>
      <c r="F161" s="25"/>
      <c r="G161" s="25"/>
    </row>
    <row r="162" spans="1:7" ht="30" customHeight="1" x14ac:dyDescent="0.2">
      <c r="A162" s="22">
        <v>3</v>
      </c>
      <c r="B162" s="27" t="s">
        <v>40</v>
      </c>
      <c r="C162" s="28" t="s">
        <v>20</v>
      </c>
      <c r="D162" s="30">
        <v>22</v>
      </c>
      <c r="E162" s="25"/>
      <c r="F162" s="25"/>
      <c r="G162" s="25"/>
    </row>
    <row r="163" spans="1:7" ht="30" customHeight="1" x14ac:dyDescent="0.2">
      <c r="A163" s="22">
        <v>4</v>
      </c>
      <c r="B163" s="27" t="s">
        <v>58</v>
      </c>
      <c r="C163" s="28" t="s">
        <v>20</v>
      </c>
      <c r="D163" s="30">
        <v>15</v>
      </c>
      <c r="E163" s="25"/>
      <c r="F163" s="25"/>
      <c r="G163" s="25"/>
    </row>
    <row r="164" spans="1:7" ht="30" customHeight="1" x14ac:dyDescent="0.2">
      <c r="A164" s="22">
        <v>5</v>
      </c>
      <c r="B164" s="27" t="s">
        <v>21</v>
      </c>
      <c r="C164" s="28" t="s">
        <v>11</v>
      </c>
      <c r="D164" s="42">
        <v>2.1240000000000001</v>
      </c>
      <c r="E164" s="25"/>
      <c r="F164" s="25"/>
      <c r="G164" s="25"/>
    </row>
    <row r="165" spans="1:7" ht="30" customHeight="1" x14ac:dyDescent="0.2">
      <c r="A165" s="22">
        <v>6</v>
      </c>
      <c r="B165" s="43" t="s">
        <v>33</v>
      </c>
      <c r="C165" s="44" t="s">
        <v>22</v>
      </c>
      <c r="D165" s="45">
        <v>0.374</v>
      </c>
      <c r="E165" s="25"/>
      <c r="F165" s="25"/>
      <c r="G165" s="25"/>
    </row>
    <row r="166" spans="1:7" s="1" customFormat="1" ht="30" customHeight="1" x14ac:dyDescent="0.2">
      <c r="A166" s="22">
        <v>7</v>
      </c>
      <c r="B166" s="27" t="s">
        <v>34</v>
      </c>
      <c r="C166" s="28" t="s">
        <v>11</v>
      </c>
      <c r="D166" s="42">
        <f>D165*1.6/100</f>
        <v>5.9840000000000006E-3</v>
      </c>
      <c r="E166" s="25"/>
      <c r="F166" s="25"/>
      <c r="G166" s="25"/>
    </row>
    <row r="167" spans="1:7" s="1" customFormat="1" ht="14.25" customHeight="1" x14ac:dyDescent="0.2">
      <c r="A167" s="26"/>
      <c r="B167" s="33" t="s">
        <v>23</v>
      </c>
      <c r="C167" s="34"/>
      <c r="D167" s="35"/>
      <c r="E167" s="25"/>
      <c r="F167" s="25"/>
      <c r="G167" s="36">
        <v>2.8151592532976433</v>
      </c>
    </row>
    <row r="168" spans="1:7" s="1" customFormat="1" ht="12.75" customHeight="1" x14ac:dyDescent="0.2">
      <c r="A168" s="31"/>
      <c r="B168" s="24" t="s">
        <v>29</v>
      </c>
      <c r="C168" s="24"/>
      <c r="D168" s="24"/>
      <c r="E168" s="25"/>
      <c r="F168" s="25"/>
      <c r="G168" s="37"/>
    </row>
    <row r="169" spans="1:7" ht="26.25" customHeight="1" x14ac:dyDescent="0.2">
      <c r="A169" s="22">
        <v>1</v>
      </c>
      <c r="B169" s="27" t="s">
        <v>72</v>
      </c>
      <c r="C169" s="28" t="s">
        <v>30</v>
      </c>
      <c r="D169" s="42">
        <v>0.44600000000000001</v>
      </c>
      <c r="E169" s="25"/>
      <c r="F169" s="25"/>
      <c r="G169" s="25"/>
    </row>
    <row r="170" spans="1:7" s="1" customFormat="1" ht="14.25" customHeight="1" x14ac:dyDescent="0.2">
      <c r="A170" s="26"/>
      <c r="B170" s="33" t="s">
        <v>31</v>
      </c>
      <c r="C170" s="34"/>
      <c r="D170" s="35"/>
      <c r="E170" s="25"/>
      <c r="F170" s="25"/>
      <c r="G170" s="36">
        <v>3.1766037146126323E-2</v>
      </c>
    </row>
    <row r="171" spans="1:7" s="1" customFormat="1" ht="14.25" customHeight="1" x14ac:dyDescent="0.2">
      <c r="A171" s="26"/>
      <c r="B171" s="33"/>
      <c r="C171" s="34"/>
      <c r="D171" s="35"/>
      <c r="E171" s="25"/>
      <c r="F171" s="25"/>
      <c r="G171" s="36"/>
    </row>
    <row r="172" spans="1:7" x14ac:dyDescent="0.2">
      <c r="A172" s="22"/>
      <c r="B172" s="24" t="s">
        <v>44</v>
      </c>
      <c r="C172" s="24"/>
      <c r="D172" s="24"/>
      <c r="E172" s="25"/>
      <c r="F172" s="25"/>
      <c r="G172" s="37"/>
    </row>
    <row r="173" spans="1:7" s="1" customFormat="1" ht="15.75" customHeight="1" x14ac:dyDescent="0.2">
      <c r="A173" s="22">
        <v>1</v>
      </c>
      <c r="B173" s="27" t="s">
        <v>42</v>
      </c>
      <c r="C173" s="28" t="s">
        <v>43</v>
      </c>
      <c r="D173" s="40">
        <v>1</v>
      </c>
      <c r="E173" s="25"/>
      <c r="F173" s="25"/>
      <c r="G173" s="40"/>
    </row>
    <row r="174" spans="1:7" s="1" customFormat="1" ht="14.25" customHeight="1" x14ac:dyDescent="0.2">
      <c r="A174" s="26"/>
      <c r="B174" s="33" t="s">
        <v>45</v>
      </c>
      <c r="C174" s="34"/>
      <c r="D174" s="35"/>
      <c r="E174" s="25"/>
      <c r="F174" s="25"/>
      <c r="G174" s="36">
        <v>3.1931007081567125E-2</v>
      </c>
    </row>
    <row r="175" spans="1:7" s="1" customFormat="1" ht="14.25" customHeight="1" x14ac:dyDescent="0.2">
      <c r="A175" s="23"/>
      <c r="B175" s="23"/>
      <c r="C175" s="25"/>
      <c r="D175" s="25"/>
      <c r="E175" s="25"/>
      <c r="F175" s="25"/>
      <c r="G175" s="25"/>
    </row>
    <row r="176" spans="1:7" s="1" customFormat="1" ht="42" customHeight="1" x14ac:dyDescent="0.2">
      <c r="A176" s="23"/>
      <c r="B176" s="23" t="s">
        <v>60</v>
      </c>
      <c r="C176" s="25"/>
      <c r="D176" s="25"/>
      <c r="E176" s="25"/>
      <c r="F176" s="25"/>
      <c r="G176" s="25"/>
    </row>
    <row r="177" spans="1:7" s="1" customFormat="1" ht="14.25" customHeight="1" x14ac:dyDescent="0.2">
      <c r="A177" s="23"/>
      <c r="B177" s="23" t="s">
        <v>55</v>
      </c>
      <c r="C177" s="25"/>
      <c r="D177" s="25"/>
      <c r="E177" s="25"/>
      <c r="F177" s="25"/>
      <c r="G177" s="25"/>
    </row>
    <row r="178" spans="1:7" ht="12.75" customHeight="1" x14ac:dyDescent="0.2">
      <c r="A178" s="22"/>
      <c r="B178" s="24" t="s">
        <v>4</v>
      </c>
      <c r="C178" s="24"/>
      <c r="D178" s="24"/>
      <c r="E178" s="25"/>
      <c r="F178" s="25"/>
      <c r="G178" s="37"/>
    </row>
    <row r="179" spans="1:7" ht="32.25" customHeight="1" x14ac:dyDescent="0.2">
      <c r="A179" s="22">
        <v>1</v>
      </c>
      <c r="B179" s="27" t="s">
        <v>24</v>
      </c>
      <c r="C179" s="28" t="s">
        <v>80</v>
      </c>
      <c r="D179" s="29">
        <v>0.2</v>
      </c>
      <c r="E179" s="25"/>
      <c r="F179" s="25"/>
      <c r="G179" s="40"/>
    </row>
    <row r="180" spans="1:7" ht="32.25" customHeight="1" x14ac:dyDescent="0.2">
      <c r="A180" s="22">
        <v>2</v>
      </c>
      <c r="B180" s="27" t="s">
        <v>81</v>
      </c>
      <c r="C180" s="28" t="s">
        <v>80</v>
      </c>
      <c r="D180" s="29">
        <v>3.8</v>
      </c>
      <c r="E180" s="25"/>
      <c r="F180" s="25"/>
      <c r="G180" s="40"/>
    </row>
    <row r="181" spans="1:7" ht="32.25" customHeight="1" x14ac:dyDescent="0.2">
      <c r="A181" s="22">
        <v>3</v>
      </c>
      <c r="B181" s="27" t="s">
        <v>5</v>
      </c>
      <c r="C181" s="28" t="s">
        <v>82</v>
      </c>
      <c r="D181" s="30">
        <v>8</v>
      </c>
      <c r="E181" s="25"/>
      <c r="F181" s="25"/>
      <c r="G181" s="25"/>
    </row>
    <row r="182" spans="1:7" s="10" customFormat="1" ht="32.25" customHeight="1" x14ac:dyDescent="0.2">
      <c r="A182" s="22">
        <v>4</v>
      </c>
      <c r="B182" s="27" t="s">
        <v>26</v>
      </c>
      <c r="C182" s="28" t="s">
        <v>83</v>
      </c>
      <c r="D182" s="29">
        <v>0.38</v>
      </c>
      <c r="E182" s="25"/>
      <c r="F182" s="25"/>
      <c r="G182" s="40"/>
    </row>
    <row r="183" spans="1:7" ht="32.25" customHeight="1" x14ac:dyDescent="0.2">
      <c r="A183" s="22">
        <v>5</v>
      </c>
      <c r="B183" s="27" t="s">
        <v>6</v>
      </c>
      <c r="C183" s="28" t="s">
        <v>7</v>
      </c>
      <c r="D183" s="29">
        <v>608</v>
      </c>
      <c r="E183" s="25"/>
      <c r="F183" s="25"/>
      <c r="G183" s="40"/>
    </row>
    <row r="184" spans="1:7" x14ac:dyDescent="0.2">
      <c r="A184" s="22"/>
      <c r="B184" s="33" t="s">
        <v>8</v>
      </c>
      <c r="C184" s="34"/>
      <c r="D184" s="35"/>
      <c r="E184" s="25"/>
      <c r="F184" s="25"/>
      <c r="G184" s="36">
        <v>0.58707923117672545</v>
      </c>
    </row>
    <row r="185" spans="1:7" s="1" customFormat="1" x14ac:dyDescent="0.2">
      <c r="A185" s="26"/>
      <c r="B185" s="24" t="s">
        <v>9</v>
      </c>
      <c r="C185" s="24"/>
      <c r="D185" s="24"/>
      <c r="E185" s="25"/>
      <c r="F185" s="25"/>
      <c r="G185" s="37"/>
    </row>
    <row r="186" spans="1:7" ht="30.75" customHeight="1" x14ac:dyDescent="0.2">
      <c r="A186" s="22">
        <v>1</v>
      </c>
      <c r="B186" s="27" t="s">
        <v>25</v>
      </c>
      <c r="C186" s="28" t="s">
        <v>19</v>
      </c>
      <c r="D186" s="39">
        <v>107.84</v>
      </c>
      <c r="E186" s="25"/>
      <c r="F186" s="25"/>
      <c r="G186" s="25"/>
    </row>
    <row r="187" spans="1:7" s="11" customFormat="1" ht="30.75" customHeight="1" x14ac:dyDescent="0.2">
      <c r="A187" s="22">
        <v>2</v>
      </c>
      <c r="B187" s="27" t="s">
        <v>28</v>
      </c>
      <c r="C187" s="28" t="s">
        <v>11</v>
      </c>
      <c r="D187" s="29">
        <v>9.2119999999999997</v>
      </c>
      <c r="E187" s="25"/>
      <c r="F187" s="25"/>
      <c r="G187" s="40"/>
    </row>
    <row r="188" spans="1:7" ht="30.75" customHeight="1" x14ac:dyDescent="0.2">
      <c r="A188" s="22">
        <v>3</v>
      </c>
      <c r="B188" s="27" t="s">
        <v>47</v>
      </c>
      <c r="C188" s="28" t="s">
        <v>7</v>
      </c>
      <c r="D188" s="29">
        <v>1.8976999999999999</v>
      </c>
      <c r="E188" s="25"/>
      <c r="F188" s="25"/>
      <c r="G188" s="40"/>
    </row>
    <row r="189" spans="1:7" ht="30.75" customHeight="1" x14ac:dyDescent="0.2">
      <c r="A189" s="22">
        <v>4</v>
      </c>
      <c r="B189" s="27" t="s">
        <v>32</v>
      </c>
      <c r="C189" s="28" t="s">
        <v>84</v>
      </c>
      <c r="D189" s="29">
        <v>8.4600000000000009</v>
      </c>
      <c r="E189" s="25"/>
      <c r="F189" s="25"/>
      <c r="G189" s="40"/>
    </row>
    <row r="190" spans="1:7" x14ac:dyDescent="0.2">
      <c r="A190" s="22"/>
      <c r="B190" s="33" t="s">
        <v>12</v>
      </c>
      <c r="C190" s="34"/>
      <c r="D190" s="35"/>
      <c r="E190" s="25"/>
      <c r="F190" s="25"/>
      <c r="G190" s="36">
        <v>5.6279110516391757</v>
      </c>
    </row>
    <row r="191" spans="1:7" s="1" customFormat="1" x14ac:dyDescent="0.2">
      <c r="A191" s="26"/>
      <c r="B191" s="24" t="s">
        <v>13</v>
      </c>
      <c r="C191" s="24"/>
      <c r="D191" s="24"/>
      <c r="E191" s="25"/>
      <c r="F191" s="25"/>
      <c r="G191" s="37"/>
    </row>
    <row r="192" spans="1:7" ht="30" customHeight="1" x14ac:dyDescent="0.2">
      <c r="A192" s="22">
        <v>1</v>
      </c>
      <c r="B192" s="27" t="s">
        <v>79</v>
      </c>
      <c r="C192" s="28" t="s">
        <v>38</v>
      </c>
      <c r="D192" s="41">
        <v>0.28000000000000003</v>
      </c>
      <c r="E192" s="25"/>
      <c r="F192" s="25"/>
      <c r="G192" s="25"/>
    </row>
    <row r="193" spans="1:7" ht="30" customHeight="1" x14ac:dyDescent="0.2">
      <c r="A193" s="22">
        <v>2</v>
      </c>
      <c r="B193" s="27" t="s">
        <v>14</v>
      </c>
      <c r="C193" s="28" t="s">
        <v>10</v>
      </c>
      <c r="D193" s="39">
        <v>2.3239999999999998</v>
      </c>
      <c r="E193" s="25"/>
      <c r="F193" s="25"/>
      <c r="G193" s="25"/>
    </row>
    <row r="194" spans="1:7" ht="19.5" customHeight="1" x14ac:dyDescent="0.2">
      <c r="A194" s="26"/>
      <c r="B194" s="33" t="s">
        <v>15</v>
      </c>
      <c r="C194" s="34"/>
      <c r="D194" s="35"/>
      <c r="E194" s="25"/>
      <c r="F194" s="25"/>
      <c r="G194" s="36">
        <v>8.5391308684236125E-2</v>
      </c>
    </row>
    <row r="195" spans="1:7" s="1" customFormat="1" x14ac:dyDescent="0.2">
      <c r="A195" s="26"/>
      <c r="B195" s="24" t="s">
        <v>53</v>
      </c>
      <c r="C195" s="24"/>
      <c r="D195" s="24"/>
      <c r="E195" s="25"/>
      <c r="F195" s="25"/>
      <c r="G195" s="37"/>
    </row>
    <row r="196" spans="1:7" ht="34.5" customHeight="1" x14ac:dyDescent="0.2">
      <c r="A196" s="22">
        <v>1</v>
      </c>
      <c r="B196" s="27" t="s">
        <v>35</v>
      </c>
      <c r="C196" s="28" t="s">
        <v>19</v>
      </c>
      <c r="D196" s="39">
        <v>13.08</v>
      </c>
      <c r="E196" s="25"/>
      <c r="F196" s="25"/>
      <c r="G196" s="25"/>
    </row>
    <row r="197" spans="1:7" ht="34.5" customHeight="1" x14ac:dyDescent="0.2">
      <c r="A197" s="22">
        <v>2</v>
      </c>
      <c r="B197" s="27" t="s">
        <v>36</v>
      </c>
      <c r="C197" s="28" t="s">
        <v>11</v>
      </c>
      <c r="D197" s="29">
        <v>1.3080000000000001</v>
      </c>
      <c r="E197" s="25"/>
      <c r="F197" s="25"/>
      <c r="G197" s="40"/>
    </row>
    <row r="198" spans="1:7" ht="34.5" customHeight="1" x14ac:dyDescent="0.2">
      <c r="A198" s="22">
        <v>3</v>
      </c>
      <c r="B198" s="27" t="s">
        <v>47</v>
      </c>
      <c r="C198" s="28" t="s">
        <v>7</v>
      </c>
      <c r="D198" s="29">
        <v>0.26939999999999997</v>
      </c>
      <c r="E198" s="25"/>
      <c r="F198" s="25"/>
      <c r="G198" s="40"/>
    </row>
    <row r="199" spans="1:7" ht="34.5" customHeight="1" x14ac:dyDescent="0.2">
      <c r="A199" s="22">
        <v>4</v>
      </c>
      <c r="B199" s="27" t="s">
        <v>27</v>
      </c>
      <c r="C199" s="28" t="s">
        <v>84</v>
      </c>
      <c r="D199" s="29">
        <v>1.2130000000000001</v>
      </c>
      <c r="E199" s="25"/>
      <c r="F199" s="25"/>
      <c r="G199" s="40"/>
    </row>
    <row r="200" spans="1:7" x14ac:dyDescent="0.2">
      <c r="A200" s="22"/>
      <c r="B200" s="33" t="s">
        <v>16</v>
      </c>
      <c r="C200" s="34"/>
      <c r="D200" s="35"/>
      <c r="E200" s="25"/>
      <c r="F200" s="25"/>
      <c r="G200" s="36">
        <v>0.79399316693340405</v>
      </c>
    </row>
    <row r="201" spans="1:7" s="1" customFormat="1" x14ac:dyDescent="0.2">
      <c r="A201" s="26"/>
      <c r="B201" s="24" t="s">
        <v>17</v>
      </c>
      <c r="C201" s="24"/>
      <c r="D201" s="24"/>
      <c r="E201" s="25"/>
      <c r="F201" s="25"/>
      <c r="G201" s="37"/>
    </row>
    <row r="202" spans="1:7" ht="36.75" customHeight="1" x14ac:dyDescent="0.2">
      <c r="A202" s="22">
        <v>1</v>
      </c>
      <c r="B202" s="27" t="s">
        <v>18</v>
      </c>
      <c r="C202" s="28" t="s">
        <v>19</v>
      </c>
      <c r="D202" s="40">
        <v>4.96</v>
      </c>
      <c r="E202" s="25"/>
      <c r="F202" s="25"/>
      <c r="G202" s="40"/>
    </row>
    <row r="203" spans="1:7" ht="36.75" customHeight="1" x14ac:dyDescent="0.2">
      <c r="A203" s="22">
        <v>2</v>
      </c>
      <c r="B203" s="27" t="s">
        <v>39</v>
      </c>
      <c r="C203" s="28" t="s">
        <v>20</v>
      </c>
      <c r="D203" s="30">
        <v>106</v>
      </c>
      <c r="E203" s="25"/>
      <c r="F203" s="25"/>
      <c r="G203" s="25"/>
    </row>
    <row r="204" spans="1:7" ht="36.75" customHeight="1" x14ac:dyDescent="0.2">
      <c r="A204" s="22">
        <v>3</v>
      </c>
      <c r="B204" s="27" t="s">
        <v>40</v>
      </c>
      <c r="C204" s="28" t="s">
        <v>20</v>
      </c>
      <c r="D204" s="30">
        <v>18</v>
      </c>
      <c r="E204" s="25"/>
      <c r="F204" s="25"/>
      <c r="G204" s="25"/>
    </row>
    <row r="205" spans="1:7" ht="36.75" customHeight="1" x14ac:dyDescent="0.2">
      <c r="A205" s="22">
        <v>4</v>
      </c>
      <c r="B205" s="27" t="s">
        <v>21</v>
      </c>
      <c r="C205" s="28" t="s">
        <v>11</v>
      </c>
      <c r="D205" s="42">
        <v>1.6015999999999999</v>
      </c>
      <c r="E205" s="25"/>
      <c r="F205" s="25"/>
      <c r="G205" s="25"/>
    </row>
    <row r="206" spans="1:7" ht="36.75" customHeight="1" x14ac:dyDescent="0.2">
      <c r="A206" s="22">
        <v>5</v>
      </c>
      <c r="B206" s="43" t="s">
        <v>33</v>
      </c>
      <c r="C206" s="44" t="s">
        <v>22</v>
      </c>
      <c r="D206" s="45">
        <v>0.20399999999999999</v>
      </c>
      <c r="E206" s="25"/>
      <c r="F206" s="25"/>
      <c r="G206" s="25"/>
    </row>
    <row r="207" spans="1:7" s="1" customFormat="1" ht="36.75" customHeight="1" x14ac:dyDescent="0.2">
      <c r="A207" s="22">
        <v>6</v>
      </c>
      <c r="B207" s="27" t="s">
        <v>34</v>
      </c>
      <c r="C207" s="28" t="s">
        <v>11</v>
      </c>
      <c r="D207" s="42">
        <f>D206*1.6/100</f>
        <v>3.2640000000000004E-3</v>
      </c>
      <c r="E207" s="25"/>
      <c r="F207" s="25"/>
      <c r="G207" s="25"/>
    </row>
    <row r="208" spans="1:7" s="1" customFormat="1" ht="14.25" customHeight="1" x14ac:dyDescent="0.2">
      <c r="A208" s="26"/>
      <c r="B208" s="33" t="s">
        <v>23</v>
      </c>
      <c r="C208" s="34"/>
      <c r="D208" s="35"/>
      <c r="E208" s="25"/>
      <c r="F208" s="25"/>
      <c r="G208" s="36">
        <v>2.0678018863379664</v>
      </c>
    </row>
    <row r="209" spans="1:7" s="1" customFormat="1" ht="12.75" customHeight="1" x14ac:dyDescent="0.2">
      <c r="A209" s="31"/>
      <c r="B209" s="24" t="s">
        <v>29</v>
      </c>
      <c r="C209" s="24"/>
      <c r="D209" s="24"/>
      <c r="E209" s="25"/>
      <c r="F209" s="25"/>
      <c r="G209" s="37"/>
    </row>
    <row r="210" spans="1:7" ht="26.25" customHeight="1" x14ac:dyDescent="0.2">
      <c r="A210" s="22">
        <v>1</v>
      </c>
      <c r="B210" s="27" t="s">
        <v>68</v>
      </c>
      <c r="C210" s="28" t="s">
        <v>30</v>
      </c>
      <c r="D210" s="42">
        <v>0.188</v>
      </c>
      <c r="E210" s="25"/>
      <c r="F210" s="25"/>
      <c r="G210" s="25"/>
    </row>
    <row r="211" spans="1:7" s="1" customFormat="1" ht="14.25" customHeight="1" x14ac:dyDescent="0.2">
      <c r="A211" s="26"/>
      <c r="B211" s="33" t="s">
        <v>31</v>
      </c>
      <c r="C211" s="34"/>
      <c r="D211" s="35"/>
      <c r="E211" s="25"/>
      <c r="F211" s="25"/>
      <c r="G211" s="36">
        <v>1.3390168124376118E-2</v>
      </c>
    </row>
    <row r="212" spans="1:7" s="1" customFormat="1" ht="14.25" customHeight="1" x14ac:dyDescent="0.2">
      <c r="A212" s="23"/>
      <c r="B212" s="23"/>
      <c r="C212" s="25"/>
      <c r="D212" s="25"/>
      <c r="E212" s="25"/>
      <c r="F212" s="25"/>
      <c r="G212" s="25"/>
    </row>
    <row r="213" spans="1:7" s="2" customFormat="1" ht="32.25" customHeight="1" x14ac:dyDescent="0.25">
      <c r="A213" s="23"/>
      <c r="B213" s="23" t="s">
        <v>61</v>
      </c>
      <c r="C213" s="25"/>
      <c r="D213" s="25"/>
      <c r="E213" s="25"/>
      <c r="F213" s="25"/>
      <c r="G213" s="25"/>
    </row>
    <row r="214" spans="1:7" s="3" customFormat="1" ht="15.75" x14ac:dyDescent="0.25">
      <c r="A214" s="23"/>
      <c r="B214" s="23" t="s">
        <v>56</v>
      </c>
      <c r="C214" s="25"/>
      <c r="D214" s="25"/>
      <c r="E214" s="25"/>
      <c r="F214" s="25"/>
      <c r="G214" s="25"/>
    </row>
    <row r="215" spans="1:7" s="1" customFormat="1" ht="14.25" customHeight="1" x14ac:dyDescent="0.2">
      <c r="A215" s="23"/>
      <c r="B215" s="23"/>
      <c r="C215" s="25"/>
      <c r="D215" s="25"/>
      <c r="E215" s="25"/>
      <c r="F215" s="25"/>
      <c r="G215" s="25"/>
    </row>
    <row r="216" spans="1:7" ht="12.75" customHeight="1" x14ac:dyDescent="0.2">
      <c r="A216" s="22"/>
      <c r="B216" s="24" t="s">
        <v>4</v>
      </c>
      <c r="C216" s="24"/>
      <c r="D216" s="24"/>
      <c r="E216" s="25"/>
      <c r="F216" s="25"/>
      <c r="G216" s="37"/>
    </row>
    <row r="217" spans="1:7" ht="30.75" customHeight="1" x14ac:dyDescent="0.2">
      <c r="A217" s="22">
        <v>1</v>
      </c>
      <c r="B217" s="27" t="s">
        <v>24</v>
      </c>
      <c r="C217" s="28" t="s">
        <v>80</v>
      </c>
      <c r="D217" s="29">
        <v>0.67</v>
      </c>
      <c r="E217" s="25"/>
      <c r="F217" s="25"/>
      <c r="G217" s="40"/>
    </row>
    <row r="218" spans="1:7" ht="30.75" customHeight="1" x14ac:dyDescent="0.2">
      <c r="A218" s="22">
        <v>2</v>
      </c>
      <c r="B218" s="27" t="s">
        <v>81</v>
      </c>
      <c r="C218" s="28" t="s">
        <v>80</v>
      </c>
      <c r="D218" s="29">
        <v>10.220000000000001</v>
      </c>
      <c r="E218" s="25"/>
      <c r="F218" s="25"/>
      <c r="G218" s="40"/>
    </row>
    <row r="219" spans="1:7" ht="30.75" customHeight="1" x14ac:dyDescent="0.2">
      <c r="A219" s="22">
        <v>3</v>
      </c>
      <c r="B219" s="27" t="s">
        <v>5</v>
      </c>
      <c r="C219" s="28" t="s">
        <v>82</v>
      </c>
      <c r="D219" s="30">
        <v>10</v>
      </c>
      <c r="E219" s="25"/>
      <c r="F219" s="25"/>
      <c r="G219" s="25"/>
    </row>
    <row r="220" spans="1:7" s="10" customFormat="1" ht="30.75" customHeight="1" x14ac:dyDescent="0.2">
      <c r="A220" s="22">
        <v>4</v>
      </c>
      <c r="B220" s="27" t="s">
        <v>26</v>
      </c>
      <c r="C220" s="28" t="s">
        <v>83</v>
      </c>
      <c r="D220" s="29">
        <v>1.022</v>
      </c>
      <c r="E220" s="25"/>
      <c r="F220" s="25"/>
      <c r="G220" s="40"/>
    </row>
    <row r="221" spans="1:7" ht="30.75" customHeight="1" x14ac:dyDescent="0.2">
      <c r="A221" s="22">
        <v>5</v>
      </c>
      <c r="B221" s="27" t="s">
        <v>6</v>
      </c>
      <c r="C221" s="28" t="s">
        <v>7</v>
      </c>
      <c r="D221" s="29">
        <v>1635.2</v>
      </c>
      <c r="E221" s="25"/>
      <c r="F221" s="25"/>
      <c r="G221" s="40"/>
    </row>
    <row r="222" spans="1:7" x14ac:dyDescent="0.2">
      <c r="A222" s="22"/>
      <c r="B222" s="33" t="s">
        <v>8</v>
      </c>
      <c r="C222" s="34"/>
      <c r="D222" s="35"/>
      <c r="E222" s="25"/>
      <c r="F222" s="25"/>
      <c r="G222" s="36">
        <v>1.5555480542870319</v>
      </c>
    </row>
    <row r="223" spans="1:7" s="1" customFormat="1" x14ac:dyDescent="0.2">
      <c r="A223" s="26"/>
      <c r="B223" s="24" t="s">
        <v>9</v>
      </c>
      <c r="C223" s="24"/>
      <c r="D223" s="24"/>
      <c r="E223" s="25"/>
      <c r="F223" s="25"/>
      <c r="G223" s="37"/>
    </row>
    <row r="224" spans="1:7" ht="33.75" customHeight="1" x14ac:dyDescent="0.2">
      <c r="A224" s="22">
        <v>1</v>
      </c>
      <c r="B224" s="27" t="s">
        <v>25</v>
      </c>
      <c r="C224" s="28" t="s">
        <v>19</v>
      </c>
      <c r="D224" s="39">
        <v>255.02</v>
      </c>
      <c r="E224" s="25"/>
      <c r="F224" s="25"/>
      <c r="G224" s="25"/>
    </row>
    <row r="225" spans="1:7" s="11" customFormat="1" ht="33.75" customHeight="1" x14ac:dyDescent="0.2">
      <c r="A225" s="22">
        <v>2</v>
      </c>
      <c r="B225" s="27" t="s">
        <v>28</v>
      </c>
      <c r="C225" s="28" t="s">
        <v>11</v>
      </c>
      <c r="D225" s="29">
        <v>20.838000000000001</v>
      </c>
      <c r="E225" s="25"/>
      <c r="F225" s="25"/>
      <c r="G225" s="40"/>
    </row>
    <row r="226" spans="1:7" ht="33.75" customHeight="1" x14ac:dyDescent="0.2">
      <c r="A226" s="22">
        <v>3</v>
      </c>
      <c r="B226" s="27" t="s">
        <v>47</v>
      </c>
      <c r="C226" s="28" t="s">
        <v>7</v>
      </c>
      <c r="D226" s="29">
        <v>4.286448</v>
      </c>
      <c r="E226" s="25"/>
      <c r="F226" s="25"/>
      <c r="G226" s="40"/>
    </row>
    <row r="227" spans="1:7" ht="33.75" customHeight="1" x14ac:dyDescent="0.2">
      <c r="A227" s="22">
        <v>4</v>
      </c>
      <c r="B227" s="27" t="s">
        <v>32</v>
      </c>
      <c r="C227" s="28" t="s">
        <v>84</v>
      </c>
      <c r="D227" s="29">
        <v>19.11</v>
      </c>
      <c r="E227" s="25"/>
      <c r="F227" s="25"/>
      <c r="G227" s="40"/>
    </row>
    <row r="228" spans="1:7" x14ac:dyDescent="0.2">
      <c r="A228" s="22"/>
      <c r="B228" s="33" t="s">
        <v>12</v>
      </c>
      <c r="C228" s="34"/>
      <c r="D228" s="35"/>
      <c r="E228" s="25"/>
      <c r="F228" s="25"/>
      <c r="G228" s="36">
        <v>12.776032871341847</v>
      </c>
    </row>
    <row r="229" spans="1:7" s="1" customFormat="1" x14ac:dyDescent="0.2">
      <c r="A229" s="26"/>
      <c r="B229" s="24" t="s">
        <v>13</v>
      </c>
      <c r="C229" s="24"/>
      <c r="D229" s="24"/>
      <c r="E229" s="25"/>
      <c r="F229" s="25"/>
      <c r="G229" s="37"/>
    </row>
    <row r="230" spans="1:7" ht="32.25" customHeight="1" x14ac:dyDescent="0.2">
      <c r="A230" s="22">
        <v>1</v>
      </c>
      <c r="B230" s="27" t="s">
        <v>79</v>
      </c>
      <c r="C230" s="28" t="s">
        <v>38</v>
      </c>
      <c r="D230" s="41">
        <v>0.77</v>
      </c>
      <c r="E230" s="25"/>
      <c r="F230" s="25"/>
      <c r="G230" s="25"/>
    </row>
    <row r="231" spans="1:7" ht="32.25" customHeight="1" x14ac:dyDescent="0.2">
      <c r="A231" s="22">
        <v>2</v>
      </c>
      <c r="B231" s="27" t="s">
        <v>14</v>
      </c>
      <c r="C231" s="28" t="s">
        <v>10</v>
      </c>
      <c r="D231" s="39">
        <v>6.3920000000000003</v>
      </c>
      <c r="E231" s="25"/>
      <c r="F231" s="25"/>
      <c r="G231" s="25"/>
    </row>
    <row r="232" spans="1:7" ht="19.5" customHeight="1" x14ac:dyDescent="0.2">
      <c r="A232" s="26"/>
      <c r="B232" s="33" t="s">
        <v>15</v>
      </c>
      <c r="C232" s="34"/>
      <c r="D232" s="35"/>
      <c r="E232" s="25"/>
      <c r="F232" s="25"/>
      <c r="G232" s="36">
        <v>0.23485776656942525</v>
      </c>
    </row>
    <row r="233" spans="1:7" s="1" customFormat="1" x14ac:dyDescent="0.2">
      <c r="A233" s="26"/>
      <c r="B233" s="24" t="s">
        <v>53</v>
      </c>
      <c r="C233" s="24"/>
      <c r="D233" s="24"/>
      <c r="E233" s="25"/>
      <c r="F233" s="25"/>
      <c r="G233" s="37"/>
    </row>
    <row r="234" spans="1:7" ht="35.25" customHeight="1" x14ac:dyDescent="0.2">
      <c r="A234" s="22">
        <v>1</v>
      </c>
      <c r="B234" s="27" t="s">
        <v>35</v>
      </c>
      <c r="C234" s="28" t="s">
        <v>19</v>
      </c>
      <c r="D234" s="39">
        <v>23.6</v>
      </c>
      <c r="E234" s="25"/>
      <c r="F234" s="25"/>
      <c r="G234" s="25"/>
    </row>
    <row r="235" spans="1:7" ht="35.25" customHeight="1" x14ac:dyDescent="0.2">
      <c r="A235" s="22">
        <v>2</v>
      </c>
      <c r="B235" s="27" t="s">
        <v>36</v>
      </c>
      <c r="C235" s="28" t="s">
        <v>11</v>
      </c>
      <c r="D235" s="39">
        <v>2.36</v>
      </c>
      <c r="E235" s="25"/>
      <c r="F235" s="25"/>
      <c r="G235" s="40"/>
    </row>
    <row r="236" spans="1:7" ht="35.25" customHeight="1" x14ac:dyDescent="0.2">
      <c r="A236" s="22">
        <v>3</v>
      </c>
      <c r="B236" s="27" t="s">
        <v>47</v>
      </c>
      <c r="C236" s="28" t="s">
        <v>7</v>
      </c>
      <c r="D236" s="39">
        <v>0.48615999999999998</v>
      </c>
      <c r="E236" s="25"/>
      <c r="F236" s="25"/>
      <c r="G236" s="40"/>
    </row>
    <row r="237" spans="1:7" ht="35.25" customHeight="1" x14ac:dyDescent="0.2">
      <c r="A237" s="22">
        <v>4</v>
      </c>
      <c r="B237" s="27" t="s">
        <v>27</v>
      </c>
      <c r="C237" s="28" t="s">
        <v>84</v>
      </c>
      <c r="D237" s="39">
        <v>2.3929999999999998</v>
      </c>
      <c r="E237" s="25"/>
      <c r="F237" s="25"/>
      <c r="G237" s="40"/>
    </row>
    <row r="238" spans="1:7" x14ac:dyDescent="0.2">
      <c r="A238" s="22"/>
      <c r="B238" s="33" t="s">
        <v>16</v>
      </c>
      <c r="C238" s="34"/>
      <c r="D238" s="35"/>
      <c r="E238" s="25"/>
      <c r="F238" s="25"/>
      <c r="G238" s="36">
        <v>1.5141582520254824</v>
      </c>
    </row>
    <row r="239" spans="1:7" s="1" customFormat="1" x14ac:dyDescent="0.2">
      <c r="A239" s="26"/>
      <c r="B239" s="24" t="s">
        <v>17</v>
      </c>
      <c r="C239" s="24"/>
      <c r="D239" s="24"/>
      <c r="E239" s="25"/>
      <c r="F239" s="25"/>
      <c r="G239" s="37"/>
    </row>
    <row r="240" spans="1:7" ht="36.75" customHeight="1" x14ac:dyDescent="0.2">
      <c r="A240" s="22">
        <v>1</v>
      </c>
      <c r="B240" s="27" t="s">
        <v>18</v>
      </c>
      <c r="C240" s="28" t="s">
        <v>19</v>
      </c>
      <c r="D240" s="40">
        <v>1.92</v>
      </c>
      <c r="E240" s="25"/>
      <c r="F240" s="25"/>
      <c r="G240" s="40"/>
    </row>
    <row r="241" spans="1:7" ht="36.75" customHeight="1" x14ac:dyDescent="0.2">
      <c r="A241" s="22">
        <v>2</v>
      </c>
      <c r="B241" s="27" t="s">
        <v>39</v>
      </c>
      <c r="C241" s="28" t="s">
        <v>20</v>
      </c>
      <c r="D241" s="30">
        <v>42</v>
      </c>
      <c r="E241" s="25"/>
      <c r="F241" s="25"/>
      <c r="G241" s="25"/>
    </row>
    <row r="242" spans="1:7" ht="36.75" customHeight="1" x14ac:dyDescent="0.2">
      <c r="A242" s="22">
        <v>3</v>
      </c>
      <c r="B242" s="27" t="s">
        <v>40</v>
      </c>
      <c r="C242" s="28" t="s">
        <v>20</v>
      </c>
      <c r="D242" s="30">
        <v>6</v>
      </c>
      <c r="E242" s="25"/>
      <c r="F242" s="25"/>
      <c r="G242" s="25"/>
    </row>
    <row r="243" spans="1:7" ht="36.75" customHeight="1" x14ac:dyDescent="0.2">
      <c r="A243" s="22">
        <v>4</v>
      </c>
      <c r="B243" s="27" t="s">
        <v>21</v>
      </c>
      <c r="C243" s="28" t="s">
        <v>11</v>
      </c>
      <c r="D243" s="42">
        <v>0.50890000000000002</v>
      </c>
      <c r="E243" s="25"/>
      <c r="F243" s="25"/>
      <c r="G243" s="25"/>
    </row>
    <row r="244" spans="1:7" ht="36.75" customHeight="1" x14ac:dyDescent="0.2">
      <c r="A244" s="22">
        <v>5</v>
      </c>
      <c r="B244" s="43" t="s">
        <v>33</v>
      </c>
      <c r="C244" s="44" t="s">
        <v>22</v>
      </c>
      <c r="D244" s="45">
        <v>0.10199999999999999</v>
      </c>
      <c r="E244" s="25"/>
      <c r="F244" s="25"/>
      <c r="G244" s="25"/>
    </row>
    <row r="245" spans="1:7" s="1" customFormat="1" ht="36.75" customHeight="1" x14ac:dyDescent="0.2">
      <c r="A245" s="22">
        <v>6</v>
      </c>
      <c r="B245" s="27" t="s">
        <v>34</v>
      </c>
      <c r="C245" s="28" t="s">
        <v>11</v>
      </c>
      <c r="D245" s="42">
        <f>D244*1.6/100</f>
        <v>1.6320000000000002E-3</v>
      </c>
      <c r="E245" s="25"/>
      <c r="F245" s="25"/>
      <c r="G245" s="25"/>
    </row>
    <row r="246" spans="1:7" s="1" customFormat="1" ht="14.25" customHeight="1" x14ac:dyDescent="0.2">
      <c r="A246" s="26"/>
      <c r="B246" s="33" t="s">
        <v>23</v>
      </c>
      <c r="C246" s="34"/>
      <c r="D246" s="35"/>
      <c r="E246" s="25"/>
      <c r="F246" s="25"/>
      <c r="G246" s="36">
        <v>0.78431556161693383</v>
      </c>
    </row>
    <row r="247" spans="1:7" s="1" customFormat="1" ht="12.75" customHeight="1" x14ac:dyDescent="0.2">
      <c r="A247" s="31"/>
      <c r="B247" s="24" t="s">
        <v>29</v>
      </c>
      <c r="C247" s="24"/>
      <c r="D247" s="24"/>
      <c r="E247" s="25"/>
      <c r="F247" s="25"/>
      <c r="G247" s="37"/>
    </row>
    <row r="248" spans="1:7" ht="26.25" customHeight="1" x14ac:dyDescent="0.2">
      <c r="A248" s="22">
        <v>1</v>
      </c>
      <c r="B248" s="27" t="s">
        <v>68</v>
      </c>
      <c r="C248" s="28" t="s">
        <v>30</v>
      </c>
      <c r="D248" s="42">
        <v>0.436</v>
      </c>
      <c r="E248" s="25"/>
      <c r="F248" s="25"/>
      <c r="G248" s="25"/>
    </row>
    <row r="249" spans="1:7" s="1" customFormat="1" ht="14.25" customHeight="1" x14ac:dyDescent="0.2">
      <c r="A249" s="26"/>
      <c r="B249" s="33" t="s">
        <v>31</v>
      </c>
      <c r="C249" s="34"/>
      <c r="D249" s="35"/>
      <c r="E249" s="25"/>
      <c r="F249" s="25"/>
      <c r="G249" s="36">
        <v>3.1053794160787171E-2</v>
      </c>
    </row>
    <row r="250" spans="1:7" s="1" customFormat="1" ht="14.25" customHeight="1" x14ac:dyDescent="0.2">
      <c r="A250" s="23"/>
      <c r="B250" s="23"/>
      <c r="C250" s="25"/>
      <c r="D250" s="25"/>
      <c r="E250" s="25"/>
      <c r="F250" s="25"/>
      <c r="G250" s="25"/>
    </row>
    <row r="251" spans="1:7" s="1" customFormat="1" ht="14.25" customHeight="1" x14ac:dyDescent="0.2">
      <c r="A251" s="23"/>
      <c r="B251" s="23" t="s">
        <v>59</v>
      </c>
      <c r="C251" s="25"/>
      <c r="D251" s="25"/>
      <c r="E251" s="25"/>
      <c r="F251" s="25"/>
      <c r="G251" s="25"/>
    </row>
    <row r="252" spans="1:7" ht="12.75" customHeight="1" x14ac:dyDescent="0.2">
      <c r="A252" s="22"/>
      <c r="B252" s="24" t="s">
        <v>4</v>
      </c>
      <c r="C252" s="24"/>
      <c r="D252" s="24"/>
      <c r="E252" s="25"/>
      <c r="F252" s="25"/>
      <c r="G252" s="37"/>
    </row>
    <row r="253" spans="1:7" ht="14.25" x14ac:dyDescent="0.2">
      <c r="A253" s="22">
        <v>1</v>
      </c>
      <c r="B253" s="27" t="s">
        <v>62</v>
      </c>
      <c r="C253" s="28" t="s">
        <v>85</v>
      </c>
      <c r="D253" s="30">
        <v>1092</v>
      </c>
      <c r="E253" s="25"/>
      <c r="F253" s="25"/>
      <c r="G253" s="25"/>
    </row>
    <row r="254" spans="1:7" x14ac:dyDescent="0.2">
      <c r="A254" s="22"/>
      <c r="B254" s="33" t="s">
        <v>8</v>
      </c>
      <c r="C254" s="34"/>
      <c r="D254" s="35"/>
      <c r="E254" s="25"/>
      <c r="F254" s="25"/>
      <c r="G254" s="36">
        <v>0.60159525332768793</v>
      </c>
    </row>
    <row r="255" spans="1:7" s="1" customFormat="1" x14ac:dyDescent="0.2">
      <c r="A255" s="26"/>
      <c r="B255" s="24" t="s">
        <v>9</v>
      </c>
      <c r="C255" s="24"/>
      <c r="D255" s="24"/>
      <c r="E255" s="25"/>
      <c r="F255" s="25"/>
      <c r="G255" s="37"/>
    </row>
    <row r="256" spans="1:7" ht="36.75" customHeight="1" x14ac:dyDescent="0.2">
      <c r="A256" s="22">
        <v>1</v>
      </c>
      <c r="B256" s="27" t="s">
        <v>32</v>
      </c>
      <c r="C256" s="28" t="s">
        <v>84</v>
      </c>
      <c r="D256" s="29">
        <v>10.92</v>
      </c>
      <c r="E256" s="25"/>
      <c r="F256" s="25"/>
      <c r="G256" s="40"/>
    </row>
    <row r="257" spans="1:7" ht="36.75" customHeight="1" x14ac:dyDescent="0.2">
      <c r="A257" s="22">
        <v>2</v>
      </c>
      <c r="B257" s="27" t="s">
        <v>66</v>
      </c>
      <c r="C257" s="28" t="s">
        <v>84</v>
      </c>
      <c r="D257" s="29">
        <v>3</v>
      </c>
      <c r="E257" s="25"/>
      <c r="F257" s="25"/>
      <c r="G257" s="40"/>
    </row>
    <row r="258" spans="1:7" x14ac:dyDescent="0.2">
      <c r="A258" s="22"/>
      <c r="B258" s="33" t="s">
        <v>12</v>
      </c>
      <c r="C258" s="34"/>
      <c r="D258" s="35"/>
      <c r="E258" s="29"/>
      <c r="F258" s="25"/>
      <c r="G258" s="36">
        <v>5.1425026964728744</v>
      </c>
    </row>
    <row r="259" spans="1:7" s="1" customFormat="1" ht="12.75" customHeight="1" x14ac:dyDescent="0.2">
      <c r="A259" s="31"/>
      <c r="B259" s="24" t="s">
        <v>63</v>
      </c>
      <c r="C259" s="24"/>
      <c r="D259" s="24"/>
      <c r="E259" s="29"/>
      <c r="F259" s="25"/>
      <c r="G259" s="37"/>
    </row>
    <row r="260" spans="1:7" ht="26.25" customHeight="1" x14ac:dyDescent="0.2">
      <c r="A260" s="22">
        <v>1</v>
      </c>
      <c r="B260" s="27" t="s">
        <v>69</v>
      </c>
      <c r="C260" s="28" t="s">
        <v>30</v>
      </c>
      <c r="D260" s="42">
        <v>0.54600000000000004</v>
      </c>
      <c r="E260" s="29"/>
      <c r="F260" s="25"/>
      <c r="G260" s="25"/>
    </row>
    <row r="261" spans="1:7" s="1" customFormat="1" ht="14.25" customHeight="1" x14ac:dyDescent="0.2">
      <c r="A261" s="26"/>
      <c r="B261" s="33" t="s">
        <v>15</v>
      </c>
      <c r="C261" s="34"/>
      <c r="D261" s="35"/>
      <c r="E261" s="35"/>
      <c r="F261" s="35"/>
      <c r="G261" s="36">
        <v>3.8888466999517882E-2</v>
      </c>
    </row>
    <row r="262" spans="1:7" s="1" customFormat="1" ht="14.25" customHeight="1" x14ac:dyDescent="0.2">
      <c r="A262" s="26"/>
      <c r="B262" s="33"/>
      <c r="C262" s="34"/>
      <c r="D262" s="35"/>
      <c r="E262" s="35"/>
      <c r="F262" s="35"/>
      <c r="G262" s="35"/>
    </row>
    <row r="263" spans="1:7" s="1" customFormat="1" ht="14.25" customHeight="1" x14ac:dyDescent="0.2">
      <c r="A263" s="26"/>
      <c r="B263" s="33"/>
      <c r="C263" s="34"/>
      <c r="D263" s="35"/>
      <c r="E263" s="35"/>
      <c r="F263" s="35"/>
      <c r="G263" s="35"/>
    </row>
    <row r="264" spans="1:7" s="1" customFormat="1" ht="14.25" customHeight="1" x14ac:dyDescent="0.2">
      <c r="A264" s="26"/>
      <c r="B264" s="46" t="s">
        <v>86</v>
      </c>
      <c r="C264" s="46"/>
      <c r="D264" s="46"/>
      <c r="E264" s="35"/>
      <c r="F264" s="36">
        <v>142578.34</v>
      </c>
      <c r="G264" s="35">
        <f>SUM(G11:G263)</f>
        <v>100.00000000000004</v>
      </c>
    </row>
    <row r="265" spans="1:7" s="1" customFormat="1" ht="14.25" customHeight="1" x14ac:dyDescent="0.2">
      <c r="A265" s="26"/>
      <c r="B265" s="46"/>
      <c r="C265" s="46"/>
      <c r="D265" s="46"/>
      <c r="E265" s="35"/>
      <c r="F265" s="36"/>
      <c r="G265" s="35"/>
    </row>
    <row r="266" spans="1:7" s="1" customFormat="1" ht="14.25" customHeight="1" x14ac:dyDescent="0.2">
      <c r="A266" s="26"/>
      <c r="B266" s="47" t="s">
        <v>87</v>
      </c>
      <c r="C266" s="47"/>
      <c r="D266" s="47"/>
      <c r="E266" s="36"/>
      <c r="F266" s="36"/>
      <c r="G266" s="35"/>
    </row>
    <row r="267" spans="1:7" s="1" customFormat="1" ht="14.25" customHeight="1" x14ac:dyDescent="0.2">
      <c r="A267" s="26"/>
      <c r="B267" s="33"/>
      <c r="C267" s="34"/>
      <c r="D267" s="35"/>
      <c r="E267" s="35"/>
      <c r="F267" s="35"/>
      <c r="G267" s="35"/>
    </row>
    <row r="268" spans="1:7" s="12" customFormat="1" x14ac:dyDescent="0.2"/>
    <row r="269" spans="1:7" s="12" customFormat="1" ht="15.75" customHeight="1" x14ac:dyDescent="0.2"/>
    <row r="270" spans="1:7" s="12" customFormat="1" x14ac:dyDescent="0.2"/>
    <row r="271" spans="1:7" s="5" customFormat="1" ht="12.75" customHeight="1" x14ac:dyDescent="0.2"/>
    <row r="272" spans="1:7" s="5" customFormat="1" x14ac:dyDescent="0.2"/>
    <row r="273" s="5" customFormat="1" x14ac:dyDescent="0.2"/>
    <row r="274" s="5" customFormat="1" x14ac:dyDescent="0.2"/>
    <row r="275" s="5" customFormat="1" ht="12.75" customHeight="1" x14ac:dyDescent="0.2"/>
    <row r="276" s="5" customFormat="1" x14ac:dyDescent="0.2"/>
    <row r="277" s="5" customFormat="1" x14ac:dyDescent="0.2"/>
    <row r="278" s="5" customFormat="1" x14ac:dyDescent="0.2"/>
    <row r="279" s="5" customFormat="1" ht="12.75" customHeight="1" x14ac:dyDescent="0.2"/>
    <row r="280" s="5" customFormat="1" x14ac:dyDescent="0.2"/>
    <row r="281" s="5" customFormat="1" x14ac:dyDescent="0.2"/>
    <row r="282" s="5" customFormat="1" x14ac:dyDescent="0.2"/>
    <row r="283" s="5" customFormat="1" ht="12.75" customHeight="1" x14ac:dyDescent="0.2"/>
    <row r="284" s="5" customFormat="1" x14ac:dyDescent="0.2"/>
    <row r="285" s="5" customFormat="1" x14ac:dyDescent="0.2"/>
    <row r="286" s="5" customFormat="1" x14ac:dyDescent="0.2"/>
    <row r="287" s="5" customFormat="1" x14ac:dyDescent="0.2"/>
    <row r="288" s="5" customFormat="1" x14ac:dyDescent="0.2"/>
    <row r="289" spans="1:183" s="5" customFormat="1" x14ac:dyDescent="0.2"/>
    <row r="290" spans="1:183" s="5" customFormat="1" x14ac:dyDescent="0.2">
      <c r="B290" s="13"/>
      <c r="C290" s="13"/>
      <c r="D290" s="13"/>
      <c r="E290" s="13"/>
      <c r="F290" s="13"/>
      <c r="G290" s="13"/>
    </row>
    <row r="291" spans="1:183" s="13" customFormat="1" ht="12.75" customHeight="1" x14ac:dyDescent="0.2"/>
    <row r="292" spans="1:183" s="13" customFormat="1" x14ac:dyDescent="0.2"/>
    <row r="293" spans="1:183" s="13" customFormat="1" x14ac:dyDescent="0.2"/>
    <row r="294" spans="1:183" s="15" customFormat="1" x14ac:dyDescent="0.2">
      <c r="A294" s="13"/>
      <c r="B294" s="14"/>
      <c r="C294" s="14"/>
      <c r="D294" s="14"/>
      <c r="E294" s="14"/>
      <c r="F294" s="14"/>
      <c r="G294" s="14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</row>
    <row r="295" spans="1:183" s="14" customFormat="1" ht="24" customHeight="1" x14ac:dyDescent="0.15"/>
    <row r="296" spans="1:183" s="14" customFormat="1" ht="24" customHeight="1" x14ac:dyDescent="0.2">
      <c r="B296" s="5"/>
      <c r="C296" s="5"/>
      <c r="D296" s="5"/>
      <c r="E296" s="5"/>
      <c r="F296" s="5"/>
      <c r="G296" s="5"/>
    </row>
    <row r="297" spans="1:183" s="5" customFormat="1" ht="24" customHeight="1" x14ac:dyDescent="0.2"/>
    <row r="298" spans="1:183" s="5" customFormat="1" ht="24" customHeight="1" x14ac:dyDescent="0.2"/>
    <row r="299" spans="1:183" s="5" customFormat="1" ht="24" customHeight="1" x14ac:dyDescent="0.2">
      <c r="B299" s="14"/>
      <c r="C299" s="14"/>
      <c r="D299" s="14"/>
      <c r="E299" s="14"/>
      <c r="F299" s="14"/>
      <c r="G299" s="14"/>
    </row>
    <row r="300" spans="1:183" s="14" customFormat="1" ht="24" customHeight="1" x14ac:dyDescent="0.15"/>
    <row r="301" spans="1:183" s="14" customFormat="1" ht="24" customHeight="1" x14ac:dyDescent="0.15"/>
    <row r="302" spans="1:183" s="14" customFormat="1" ht="24" customHeight="1" x14ac:dyDescent="0.2">
      <c r="B302" s="5"/>
      <c r="C302" s="5"/>
      <c r="D302" s="5"/>
      <c r="E302" s="5"/>
      <c r="F302" s="5"/>
      <c r="G302" s="5"/>
    </row>
    <row r="303" spans="1:183" s="5" customFormat="1" ht="24" customHeight="1" x14ac:dyDescent="0.2"/>
    <row r="304" spans="1:183" s="5" customFormat="1" ht="24" customHeight="1" x14ac:dyDescent="0.2"/>
    <row r="305" s="5" customFormat="1" ht="24" customHeight="1" x14ac:dyDescent="0.2"/>
    <row r="306" s="5" customFormat="1" ht="24" customHeight="1" x14ac:dyDescent="0.2"/>
    <row r="307" s="5" customFormat="1" x14ac:dyDescent="0.2"/>
    <row r="308" s="5" customFormat="1" x14ac:dyDescent="0.2"/>
    <row r="309" s="5" customFormat="1" x14ac:dyDescent="0.2"/>
    <row r="310" s="5" customFormat="1" x14ac:dyDescent="0.2"/>
    <row r="311" s="5" customFormat="1" x14ac:dyDescent="0.2"/>
    <row r="312" s="5" customFormat="1" x14ac:dyDescent="0.2"/>
    <row r="313" s="5" customFormat="1" x14ac:dyDescent="0.2"/>
    <row r="314" s="5" customFormat="1" x14ac:dyDescent="0.2"/>
    <row r="315" s="5" customFormat="1" x14ac:dyDescent="0.2"/>
    <row r="316" s="5" customFormat="1" x14ac:dyDescent="0.2"/>
    <row r="317" s="5" customFormat="1" x14ac:dyDescent="0.2"/>
    <row r="318" s="5" customFormat="1" x14ac:dyDescent="0.2"/>
    <row r="319" s="5" customFormat="1" x14ac:dyDescent="0.2"/>
    <row r="320" s="5" customFormat="1" x14ac:dyDescent="0.2"/>
    <row r="321" s="5" customFormat="1" x14ac:dyDescent="0.2"/>
    <row r="322" s="5" customFormat="1" x14ac:dyDescent="0.2"/>
    <row r="323" s="5" customFormat="1" x14ac:dyDescent="0.2"/>
    <row r="324" s="5" customFormat="1" x14ac:dyDescent="0.2"/>
    <row r="325" s="5" customFormat="1" x14ac:dyDescent="0.2"/>
    <row r="326" s="5" customFormat="1" x14ac:dyDescent="0.2"/>
    <row r="327" s="5" customFormat="1" x14ac:dyDescent="0.2"/>
    <row r="328" s="5" customFormat="1" x14ac:dyDescent="0.2"/>
    <row r="329" s="5" customFormat="1" x14ac:dyDescent="0.2"/>
    <row r="330" s="5" customFormat="1" x14ac:dyDescent="0.2"/>
    <row r="331" s="5" customFormat="1" x14ac:dyDescent="0.2"/>
    <row r="332" s="5" customFormat="1" x14ac:dyDescent="0.2"/>
    <row r="333" s="5" customFormat="1" x14ac:dyDescent="0.2"/>
    <row r="334" s="5" customFormat="1" x14ac:dyDescent="0.2"/>
    <row r="335" s="5" customFormat="1" x14ac:dyDescent="0.2"/>
    <row r="336" s="5" customFormat="1" x14ac:dyDescent="0.2"/>
    <row r="337" spans="2:7" s="5" customFormat="1" x14ac:dyDescent="0.2"/>
    <row r="338" spans="2:7" s="5" customFormat="1" x14ac:dyDescent="0.2"/>
    <row r="339" spans="2:7" s="5" customFormat="1" x14ac:dyDescent="0.2"/>
    <row r="340" spans="2:7" s="5" customFormat="1" x14ac:dyDescent="0.2"/>
    <row r="341" spans="2:7" s="5" customFormat="1" x14ac:dyDescent="0.2"/>
    <row r="342" spans="2:7" s="5" customFormat="1" x14ac:dyDescent="0.2"/>
    <row r="343" spans="2:7" s="5" customFormat="1" x14ac:dyDescent="0.2"/>
    <row r="344" spans="2:7" s="5" customFormat="1" x14ac:dyDescent="0.2"/>
    <row r="345" spans="2:7" s="5" customFormat="1" x14ac:dyDescent="0.2"/>
    <row r="346" spans="2:7" s="5" customFormat="1" x14ac:dyDescent="0.2"/>
    <row r="347" spans="2:7" s="5" customFormat="1" x14ac:dyDescent="0.2"/>
    <row r="348" spans="2:7" s="5" customFormat="1" x14ac:dyDescent="0.2">
      <c r="B348" s="6"/>
      <c r="C348" s="6"/>
      <c r="D348" s="6"/>
      <c r="E348" s="6"/>
      <c r="F348" s="6"/>
      <c r="G348" s="6"/>
    </row>
  </sheetData>
  <mergeCells count="47">
    <mergeCell ref="B128:D128"/>
    <mergeCell ref="B122:D122"/>
    <mergeCell ref="B114:D114"/>
    <mergeCell ref="B159:D159"/>
    <mergeCell ref="B153:D153"/>
    <mergeCell ref="B149:D149"/>
    <mergeCell ref="B136:D136"/>
    <mergeCell ref="B143:D143"/>
    <mergeCell ref="B264:D264"/>
    <mergeCell ref="B266:D266"/>
    <mergeCell ref="B265:D265"/>
    <mergeCell ref="B252:D252"/>
    <mergeCell ref="B255:D255"/>
    <mergeCell ref="B259:D259"/>
    <mergeCell ref="A2:G2"/>
    <mergeCell ref="A3:G3"/>
    <mergeCell ref="B247:D247"/>
    <mergeCell ref="B239:D239"/>
    <mergeCell ref="B233:D233"/>
    <mergeCell ref="B229:D229"/>
    <mergeCell ref="B209:D209"/>
    <mergeCell ref="B216:D216"/>
    <mergeCell ref="B223:D223"/>
    <mergeCell ref="B201:D201"/>
    <mergeCell ref="B195:D195"/>
    <mergeCell ref="B191:D191"/>
    <mergeCell ref="B178:D178"/>
    <mergeCell ref="B185:D185"/>
    <mergeCell ref="B172:D172"/>
    <mergeCell ref="B168:D168"/>
    <mergeCell ref="B108:D108"/>
    <mergeCell ref="B104:D104"/>
    <mergeCell ref="B91:D91"/>
    <mergeCell ref="B98:D98"/>
    <mergeCell ref="B76:D76"/>
    <mergeCell ref="B82:D82"/>
    <mergeCell ref="B68:D68"/>
    <mergeCell ref="B58:D58"/>
    <mergeCell ref="B45:D45"/>
    <mergeCell ref="B52:D52"/>
    <mergeCell ref="B39:D39"/>
    <mergeCell ref="B62:D62"/>
    <mergeCell ref="B35:D35"/>
    <mergeCell ref="B27:D27"/>
    <mergeCell ref="B23:D23"/>
    <mergeCell ref="B10:D10"/>
    <mergeCell ref="B17:D17"/>
  </mergeCells>
  <pageMargins left="0.39370078740157483" right="0.19685039370078741" top="0.78740157480314965" bottom="0.78740157480314965" header="0.51181102362204722" footer="0.51181102362204722"/>
  <pageSetup paperSize="9" scale="89" fitToWidth="8" fitToHeight="8" orientation="portrait" r:id="rId1"/>
  <headerFooter alignWithMargins="0">
    <oddFooter>&amp;C&amp;P</oddFooter>
  </headerFooter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Նախահաշիվ-ծավալաթերթ</vt:lpstr>
      <vt:lpstr>'Նախահաշիվ-ծավալաթերթ'!Print_Area</vt:lpstr>
      <vt:lpstr>'Նախահաշիվ-ծավալաթերթ'!Print_Titles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GBM</dc:creator>
  <cp:lastModifiedBy>Пользователь Windows</cp:lastModifiedBy>
  <cp:lastPrinted>2021-05-15T19:03:26Z</cp:lastPrinted>
  <dcterms:created xsi:type="dcterms:W3CDTF">1996-10-14T23:33:28Z</dcterms:created>
  <dcterms:modified xsi:type="dcterms:W3CDTF">2021-07-01T12:40:55Z</dcterms:modified>
</cp:coreProperties>
</file>